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Desktop\"/>
    </mc:Choice>
  </mc:AlternateContent>
  <bookViews>
    <workbookView xWindow="0" yWindow="0" windowWidth="15360" windowHeight="8028"/>
  </bookViews>
  <sheets>
    <sheet name="收支預計" sheetId="2" r:id="rId1"/>
    <sheet name="餘絀撥補" sheetId="3" r:id="rId2"/>
    <sheet name="現金流量" sheetId="4" r:id="rId3"/>
    <sheet name="教學收入" sheetId="5" r:id="rId4"/>
    <sheet name="其他業務收入" sheetId="6" r:id="rId5"/>
    <sheet name="業務外收入" sheetId="7" r:id="rId6"/>
    <sheet name="教學成本" sheetId="8" r:id="rId7"/>
    <sheet name="教學成本說明" sheetId="9" r:id="rId8"/>
    <sheet name="其他業務成本" sheetId="10" r:id="rId9"/>
    <sheet name="其他業務成本說明" sheetId="11" r:id="rId10"/>
    <sheet name="管總費用" sheetId="12" r:id="rId11"/>
    <sheet name="管總費用說明" sheetId="13" r:id="rId12"/>
    <sheet name="其他業務費用" sheetId="14" r:id="rId13"/>
    <sheet name="其他業務費用說明" sheetId="15" r:id="rId14"/>
    <sheet name="業務外費用" sheetId="16" r:id="rId15"/>
    <sheet name="業務蔡費用說明" sheetId="17" r:id="rId16"/>
    <sheet name="固定資產改良擴充" sheetId="18" r:id="rId17"/>
    <sheet name="固定資產建設改良擴充資金來源明細表" sheetId="19" r:id="rId18"/>
    <sheet name="固定資產建設改良擴充計畫預期進度明細表" sheetId="20" r:id="rId19"/>
    <sheet name="資產折舊明細表" sheetId="21" r:id="rId20"/>
    <sheet name="資產報廢明細表" sheetId="22" r:id="rId21"/>
    <sheet name="基金數額增減明細表" sheetId="23" r:id="rId22"/>
    <sheet name="預計平衡表" sheetId="24" r:id="rId23"/>
    <sheet name="５年來主要營運項目分析表" sheetId="25" r:id="rId24"/>
    <sheet name="員工人數彙計表" sheetId="26" r:id="rId25"/>
    <sheet name="用人費用彙計表" sheetId="27" r:id="rId26"/>
    <sheet name="各項費用彙計表" sheetId="28" r:id="rId27"/>
    <sheet name="增購及汰舊換新管理用公務車輛明細表" sheetId="29" r:id="rId28"/>
    <sheet name="收支預計表-大學" sheetId="31" r:id="rId29"/>
    <sheet name="餘絀撥補預計表-大學" sheetId="32" r:id="rId30"/>
    <sheet name="現金流量預計表-大學" sheetId="33" r:id="rId31"/>
    <sheet name="教學收入明細表-大學" sheetId="34" r:id="rId32"/>
    <sheet name="其他業務收入明細表-大學" sheetId="35" r:id="rId33"/>
    <sheet name="業務外收入明細表-大學" sheetId="36" r:id="rId34"/>
    <sheet name="教學成本明細表-大學" sheetId="37" r:id="rId35"/>
    <sheet name="教學成本說明-大學" sheetId="38" r:id="rId36"/>
    <sheet name="其他業務成本明細表-大學" sheetId="39" r:id="rId37"/>
    <sheet name="其他業務成本說明-大學" sheetId="40" r:id="rId38"/>
    <sheet name="管理及總務費用明細表-大學" sheetId="41" r:id="rId39"/>
    <sheet name="管理及總務費用說明-大學" sheetId="42" r:id="rId40"/>
    <sheet name="其他業務費用明細表-大學" sheetId="43" r:id="rId41"/>
    <sheet name="其他業務費用說明-大學" sheetId="44" r:id="rId42"/>
    <sheet name="業務外費用明細表-大學" sheetId="45" r:id="rId43"/>
    <sheet name="業務外費用說明-大學" sheetId="46" r:id="rId44"/>
    <sheet name="固定資產建設改良擴充明細表-大學" sheetId="47" r:id="rId45"/>
    <sheet name="固定資產建設改良擴充資金來源明細表-大學" sheetId="48" r:id="rId46"/>
    <sheet name="固定資產建設改良擴充計畫預期進度明細表-大學" sheetId="49" r:id="rId47"/>
    <sheet name="資產折舊明細表-大學" sheetId="50" r:id="rId48"/>
    <sheet name="資產報廢明細表-大學" sheetId="51" r:id="rId49"/>
    <sheet name="基金數額增減明細表-大學" sheetId="52" r:id="rId50"/>
    <sheet name="預計平衡表-大學" sheetId="53" r:id="rId51"/>
    <sheet name="５年來主要營運項目分析表-大學" sheetId="54" r:id="rId52"/>
    <sheet name="員工人數彙計表-大學" sheetId="55" r:id="rId53"/>
    <sheet name="用人費用彙計表-大學" sheetId="56" r:id="rId54"/>
    <sheet name="各項費用彙計表-大學" sheetId="57" r:id="rId55"/>
    <sheet name="增購及汰舊換新管理用公務車輛明細表-大學" sheetId="58" r:id="rId56"/>
    <sheet name="收支預計表-附小" sheetId="59" r:id="rId57"/>
    <sheet name="餘絀撥補預計表-附小" sheetId="60" r:id="rId58"/>
    <sheet name="現金流量預計表-附小" sheetId="61" r:id="rId59"/>
    <sheet name="教學收入明細表-附小" sheetId="62" r:id="rId60"/>
    <sheet name="其他業務收入明細表-附小" sheetId="63" r:id="rId61"/>
    <sheet name="業務外收入明細表-附小" sheetId="64" r:id="rId62"/>
    <sheet name="教學成本明細表-附小" sheetId="65" r:id="rId63"/>
    <sheet name="教學成本說明-附小" sheetId="66" r:id="rId64"/>
    <sheet name="管理及總務費用明細表-附小" sheetId="67" r:id="rId65"/>
    <sheet name="管理及總務費用說明-附小" sheetId="68" r:id="rId66"/>
    <sheet name="其他業務費用明細表-附小" sheetId="69" r:id="rId67"/>
    <sheet name="業務外費用明細表-附小" sheetId="70" r:id="rId68"/>
    <sheet name="業務外費用說明-附小" sheetId="71" r:id="rId69"/>
    <sheet name="固定資產建設改良擴充明細表-附小" sheetId="72" r:id="rId70"/>
    <sheet name="固定資產建設改良擴充資金來源明細表-附小" sheetId="73" r:id="rId71"/>
    <sheet name="固定資產建設改良擴充計畫預期進度明細表-附小" sheetId="74" r:id="rId72"/>
    <sheet name="資產折舊明細表-附小" sheetId="75" r:id="rId73"/>
    <sheet name="資產報廢明細表-附小" sheetId="76" r:id="rId74"/>
    <sheet name="基金數額增減明細表-附小" sheetId="77" r:id="rId75"/>
    <sheet name="預計平衡表-附小" sheetId="78" r:id="rId76"/>
    <sheet name="５年來主要營運項目分析表-附小" sheetId="79" r:id="rId77"/>
    <sheet name="員工人數彙計表-附小" sheetId="80" r:id="rId78"/>
    <sheet name="用人費用彙計表-附小" sheetId="81" r:id="rId79"/>
    <sheet name="各項費用彙計表-附小" sheetId="82" r:id="rId80"/>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58" l="1"/>
  <c r="H6" i="58"/>
  <c r="G6" i="29"/>
  <c r="H6" i="29"/>
</calcChain>
</file>

<file path=xl/sharedStrings.xml><?xml version="1.0" encoding="utf-8"?>
<sst xmlns="http://schemas.openxmlformats.org/spreadsheetml/2006/main" count="3826" uniqueCount="1547">
  <si>
    <t>國立東華大學校務基金</t>
  </si>
  <si>
    <t>收支預計表</t>
    <phoneticPr fontId="6" type="noConversion"/>
  </si>
  <si>
    <t>中華民國105年度</t>
  </si>
  <si>
    <t>單位:新臺幣千元</t>
  </si>
  <si>
    <t>前年度
決算數</t>
    <phoneticPr fontId="6" type="noConversion"/>
  </si>
  <si>
    <t>科        目</t>
    <phoneticPr fontId="6" type="noConversion"/>
  </si>
  <si>
    <t>本年度預算數</t>
    <phoneticPr fontId="6" type="noConversion"/>
  </si>
  <si>
    <t>上年度預算數</t>
    <phoneticPr fontId="6" type="noConversion"/>
  </si>
  <si>
    <t>比較增減(-)</t>
    <phoneticPr fontId="6" type="noConversion"/>
  </si>
  <si>
    <t>政府補助收入</t>
    <phoneticPr fontId="6" type="noConversion"/>
  </si>
  <si>
    <t>自籌收入</t>
    <phoneticPr fontId="6" type="noConversion"/>
  </si>
  <si>
    <t>合　　計</t>
    <phoneticPr fontId="6" type="noConversion"/>
  </si>
  <si>
    <t>金    額</t>
    <phoneticPr fontId="6" type="noConversion"/>
  </si>
  <si>
    <t>％</t>
    <phoneticPr fontId="6" type="noConversion"/>
  </si>
  <si>
    <t xml:space="preserve">業務收入                                                    </t>
  </si>
  <si>
    <t xml:space="preserve">　教學收入                                                    </t>
  </si>
  <si>
    <t xml:space="preserve">　　學雜費收入                                                  </t>
  </si>
  <si>
    <t xml:space="preserve">　　學雜費減免(-)                                               </t>
  </si>
  <si>
    <t xml:space="preserve">　　建教合作收入                                                </t>
  </si>
  <si>
    <t xml:space="preserve">　　推廣教育收入                                                </t>
  </si>
  <si>
    <t xml:space="preserve">　其他業務收入                                                </t>
  </si>
  <si>
    <t xml:space="preserve">　　學校教學研究補助收入                                        </t>
  </si>
  <si>
    <t xml:space="preserve">　　其他補助收入                                                </t>
  </si>
  <si>
    <t xml:space="preserve">　　雜項業務收入                                                </t>
  </si>
  <si>
    <t xml:space="preserve">業務成本與費用                                              </t>
  </si>
  <si>
    <t xml:space="preserve">　教學成本                                                    </t>
  </si>
  <si>
    <t xml:space="preserve">　　教學研究及訓輔成本                                          </t>
  </si>
  <si>
    <t xml:space="preserve">　　建教合作成本                                                </t>
  </si>
  <si>
    <t xml:space="preserve">　　推廣教育成本                                                </t>
  </si>
  <si>
    <t xml:space="preserve">　其他業務成本                                                </t>
  </si>
  <si>
    <t xml:space="preserve">　　學生公費及獎勵金                                            </t>
  </si>
  <si>
    <t xml:space="preserve">　管理及總務費用                                              </t>
  </si>
  <si>
    <t xml:space="preserve">　　管理費用及總務費用                                          </t>
  </si>
  <si>
    <t xml:space="preserve">　其他業務費用                                                </t>
  </si>
  <si>
    <t xml:space="preserve">　　雜項業務費用                                                </t>
  </si>
  <si>
    <t xml:space="preserve">業務賸餘(短絀-)                                             </t>
  </si>
  <si>
    <t xml:space="preserve">業務外收入                                                  </t>
  </si>
  <si>
    <t xml:space="preserve">　財務收入                                                    </t>
  </si>
  <si>
    <t xml:space="preserve">　　利息收入                                                    </t>
  </si>
  <si>
    <t xml:space="preserve">　　投資賸餘                                                    </t>
  </si>
  <si>
    <t xml:space="preserve">　其他業務外收入                                              </t>
  </si>
  <si>
    <t xml:space="preserve">　　資產使用及權利金收入                                        </t>
  </si>
  <si>
    <t xml:space="preserve">　　受贈收入                                                    </t>
  </si>
  <si>
    <t xml:space="preserve">　　違規罰款收入                                                </t>
  </si>
  <si>
    <t xml:space="preserve">　　雜項收入                                                    </t>
  </si>
  <si>
    <t xml:space="preserve">業務外費用                                                  </t>
  </si>
  <si>
    <t xml:space="preserve">　財務費用                                                    </t>
  </si>
  <si>
    <t xml:space="preserve">　　利息費用                                                    </t>
  </si>
  <si>
    <t xml:space="preserve">　其他業務外費用                                              </t>
  </si>
  <si>
    <t xml:space="preserve">　　雜項費用                                                    </t>
  </si>
  <si>
    <t xml:space="preserve">業務外賸餘(短絀-)                                           </t>
  </si>
  <si>
    <t xml:space="preserve">本期賸餘(短絀-)                                             </t>
  </si>
  <si>
    <t>附註：1.『前年決算數』、『本年預算數』及『上年預算數』為全部版。_x000D_
　　　2.前年度決算數為審定決算數；上年度預算數為法定預算數。_x000D_
　　　3.百分比及前年度決算數細數之和與總數或略有出入，係四捨五入關係。以下各表同。
大學:_x000D_一、業務收支：_x000D_
   1、業務收入20億0,801萬1千元，包括教學收入8億5,779萬元、其他業務收入11億5,022萬1千元。_x000D_
   2、業務成本與費用22億0,841萬4千元，包括教學成本18億8,938萬8千元、其他業務成本7,352萬9千元、管理及總務費用2億4,107萬6千元、其他業務費用442萬1千元。_x000D_
   3、兩者比較業務短絀2億0,040萬3千元。_x000D_
二、業務外收支：_x000D_
   1、業務外收入1億6,674萬7千元，包括財務收入1,344萬6千元、其他業務外收入1億5,330萬1千元。_x000D_
   2、業務外費用1億6,621萬3千元，為其他業務外費用1億6,621萬3千元。_x000D_
   3、兩者比較業務外賸餘53萬4千元。_x000D_
三、預計本期短絀1億9,986萬9千元。_x000D_
_x000D_附小:_x000D_一、業務收支：_x000D_
   1、業務收入1億1,460萬元，包括教學收入560萬元、其他業務收入1億0,900萬元。_x000D_
   2、業務成本與費用1億1,550萬元，包括教學成本1億0,156萬5千元、管理及總務費用1,393_x000D_
      萬5千元。_x000D_
   3、兩者比較業務短絀90萬元。_x000D_
二、業務外收支：_x000D_
   1、業務外收入120萬元，包括財務收入43萬元，其他業務外收入77萬元。_x000D_
   2、業務外費用30萬元，為其他業務外費用30萬元。 _x000D_
   3、兩者比較業務外賸餘90萬元。_x000D_
三、預計本期收支平衡。</t>
  </si>
  <si>
    <t>餘絀撥補預計表</t>
    <phoneticPr fontId="6" type="noConversion"/>
  </si>
  <si>
    <t>上年度預算數</t>
    <phoneticPr fontId="6" type="noConversion"/>
  </si>
  <si>
    <t>科        目</t>
    <phoneticPr fontId="6" type="noConversion"/>
  </si>
  <si>
    <t>本年度預算數</t>
    <phoneticPr fontId="6" type="noConversion"/>
  </si>
  <si>
    <r>
      <t>說</t>
    </r>
    <r>
      <rPr>
        <sz val="12"/>
        <rFont val="Times New Roman"/>
        <family val="1"/>
      </rPr>
      <t xml:space="preserve">    </t>
    </r>
    <r>
      <rPr>
        <sz val="12"/>
        <rFont val="細明體"/>
        <family val="3"/>
        <charset val="136"/>
      </rPr>
      <t>明</t>
    </r>
    <phoneticPr fontId="6" type="noConversion"/>
  </si>
  <si>
    <t>金    額</t>
    <phoneticPr fontId="6" type="noConversion"/>
  </si>
  <si>
    <t>金    額</t>
    <phoneticPr fontId="6" type="noConversion"/>
  </si>
  <si>
    <t xml:space="preserve">賸餘之部                                                    </t>
  </si>
  <si>
    <t xml:space="preserve">　　本期賸餘                                                    </t>
  </si>
  <si>
    <t xml:space="preserve">　　前期未分配賸餘                                              </t>
  </si>
  <si>
    <t xml:space="preserve">　　公積轉列數                                                  </t>
  </si>
  <si>
    <t xml:space="preserve">分配之部                                                    </t>
  </si>
  <si>
    <t xml:space="preserve">　　填補累積短絀                                                </t>
  </si>
  <si>
    <t xml:space="preserve">　　提存公積                                                    </t>
  </si>
  <si>
    <t xml:space="preserve">　　賸餘撥充基金數                                              </t>
  </si>
  <si>
    <t xml:space="preserve">　　解繳國庫淨額                                                </t>
  </si>
  <si>
    <t xml:space="preserve">　　其他依法分配數                                              </t>
  </si>
  <si>
    <t xml:space="preserve">未分配賸餘                                                  </t>
  </si>
  <si>
    <t xml:space="preserve">短絀之部                                                    </t>
  </si>
  <si>
    <t xml:space="preserve">　　本期短絀                                                    </t>
  </si>
  <si>
    <t xml:space="preserve">　　前期待填補之短絀                                            </t>
  </si>
  <si>
    <t xml:space="preserve">填補之部                                                    </t>
  </si>
  <si>
    <t xml:space="preserve">　　撥用賸餘                                                    </t>
  </si>
  <si>
    <t xml:space="preserve">　　撥用公積                                                    </t>
  </si>
  <si>
    <t xml:space="preserve">　　折減基金                                                    </t>
  </si>
  <si>
    <t xml:space="preserve">　　國庫撥款                                                    </t>
  </si>
  <si>
    <t xml:space="preserve">待填補之短絀                                                </t>
  </si>
  <si>
    <t xml:space="preserve">附註：『上年預算數』及『本年預算數』為全部版。_x000D_
</t>
  </si>
  <si>
    <t>現金流量預計表</t>
    <phoneticPr fontId="6" type="noConversion"/>
  </si>
  <si>
    <r>
      <t>項</t>
    </r>
    <r>
      <rPr>
        <sz val="12"/>
        <rFont val="Times New Roman"/>
        <family val="1"/>
      </rPr>
      <t xml:space="preserve">    </t>
    </r>
    <r>
      <rPr>
        <sz val="12"/>
        <rFont val="細明體"/>
        <family val="3"/>
        <charset val="136"/>
      </rPr>
      <t>目</t>
    </r>
    <phoneticPr fontId="6" type="noConversion"/>
  </si>
  <si>
    <t>預算數</t>
    <phoneticPr fontId="6" type="noConversion"/>
  </si>
  <si>
    <t>說明</t>
    <phoneticPr fontId="6" type="noConversion"/>
  </si>
  <si>
    <t xml:space="preserve">▼業務活動之現金流量                                          </t>
  </si>
  <si>
    <t xml:space="preserve">　　本期賸餘(短絀-)                                             </t>
  </si>
  <si>
    <t xml:space="preserve">　　調整非現金項目                                              </t>
  </si>
  <si>
    <t>大學:_x000D_
係土地改良物折舊1,626萬元、房屋及建築折舊1億1,020萬元、機械及設備折舊1億2,408萬6千元、交通及運輸設備折舊1,000萬元、什項設備折舊7,073萬4千元、代管資產折舊7,053萬4千元、攤銷電腦軟體730萬5千元、其他攤銷費用1,900萬2千元及因其他政府專案型補助計畫資本門支出、民間指定資本支出隨折舊提列轉其他補助收入、受贈收入392萬元，合共4億2,420萬1千元。_x000D_
附小:_x000D_
係房屋及建築折舊73萬1千元、機械及設備折舊105萬9千元、交通及運輸設備13萬1千元、什項設備折舊160萬6千元、代管資產折舊473萬5千元、遞延借項攤銷168萬6千元及及因民間指定資本支出隨折舊提列轉受贈收入2萬9千元，合共991萬9千元。</t>
  </si>
  <si>
    <t xml:space="preserve">　　業務活動之淨現金流入(流出-)                                 </t>
  </si>
  <si>
    <t xml:space="preserve">▼投資活動之現金流量                                          </t>
  </si>
  <si>
    <t xml:space="preserve">　　增加固定資產及遞耗資產                                      </t>
  </si>
  <si>
    <t>大學:_x000D_係增置機械及設備7,809萬1千元(國庫撥款2,965萬5千元、其他19萬元、營運資金4,824萬6千元)、交通及運輸設備990萬7千元(國庫撥款723萬5千元、其他5萬元、營運資金262萬2千元)、什項設備4,953萬4千元(國庫撥款3,524萬8千元、其他7萬元、營運資金1,421萬6千元)，合共1億3,753萬2千元。_x000D_附小:_x000D_係增置機械及設備99萬5千元(國庫撥款)、交通及運輸設備65萬元(國庫撥款)、什項設備855萬元(國庫撥款611萬2千元、營運資金243萬8千元)，合共1,019萬5千元。</t>
  </si>
  <si>
    <t xml:space="preserve">　　增加無形資產、遞延借項及其他資產                            </t>
  </si>
  <si>
    <t>大學:_x000D_係增置無形資產513萬2千元(國庫撥款360萬元、營運資金153萬2千元)及遞延借項1,300萬元(營運資金1,300萬元)，合共1,813萬2千元。_x000D_附小:_x000D_係國庫撥款增加遞延借項300萬元。</t>
  </si>
  <si>
    <t xml:space="preserve">　　投資活動之淨現金流入(流出-)                                 </t>
  </si>
  <si>
    <t xml:space="preserve">▼融資活動之現金流量                                          </t>
  </si>
  <si>
    <t xml:space="preserve">　　增加短期債務、流動金融負債、其他負債及遞延貸項              </t>
  </si>
  <si>
    <t>大學:_x000D_係其他政府專案型補助計畫撥款增置固定資產31萬元。</t>
  </si>
  <si>
    <t xml:space="preserve">　　增加基金、公積及填補短絀                                    </t>
  </si>
  <si>
    <t>大學:_x000D_係國庫撥款增置固定資產3億3,968萬7千元、增撥無形資產360萬元。_x000D_附小:_x000D_係國庫撥款增置固定資產775萬7千元、增撥遞延借項300萬元。</t>
  </si>
  <si>
    <t xml:space="preserve">　　融資活動之淨現金流入(流出-)                                 </t>
  </si>
  <si>
    <t xml:space="preserve">▼現金及約當現金之淨增(淨減-)                                 </t>
  </si>
  <si>
    <t xml:space="preserve">▼期初現金及約當現金                                          </t>
  </si>
  <si>
    <t xml:space="preserve">▼期末現金及約當現金                                          </t>
  </si>
  <si>
    <t xml:space="preserve">▼不影響現金流量之投資與融資活動                              </t>
  </si>
  <si>
    <t xml:space="preserve">　　固定資產與基金同額增加(或減少-)之金額                       </t>
  </si>
  <si>
    <t>大學:_x000D_係財產撥入增撥基金200萬元及財產撥出折減基金200萬元。_x000D_附小:_x000D_係財產撥入增撥基金10萬元及財產撥出折減基金10萬元。</t>
  </si>
  <si>
    <t xml:space="preserve">　　盈餘分配與虧損填補之金額                                    </t>
  </si>
  <si>
    <t>大學:_x000D_係撥用公積填補短絀1億9,986萬9千元。</t>
  </si>
  <si>
    <t xml:space="preserve">　　提列退撫基金使退休離職準備金及應付退休及離職金同額增(減-)數 </t>
  </si>
  <si>
    <t>大學:_x000D_係提列勞工退休準備金。</t>
  </si>
  <si>
    <t xml:space="preserve">　　應付代管資產轉列受贈公積數                                  </t>
  </si>
  <si>
    <t>大學:_x000D_係應付代管資產提列折舊同額轉列受贈公積7,053萬4千元_x000D_附小:_x000D_係應付代管資產提列折舊同額轉列受贈公積473萬5千元。</t>
  </si>
  <si>
    <t xml:space="preserve">附註：本表數據為全部版。
</t>
  </si>
  <si>
    <t>教學收入明細表</t>
    <phoneticPr fontId="6" type="noConversion"/>
  </si>
  <si>
    <t>科目及營運項目</t>
    <phoneticPr fontId="6" type="noConversion"/>
  </si>
  <si>
    <r>
      <t>單</t>
    </r>
    <r>
      <rPr>
        <sz val="12"/>
        <rFont val="細明體"/>
        <family val="3"/>
        <charset val="136"/>
      </rPr>
      <t>位</t>
    </r>
    <phoneticPr fontId="6" type="noConversion"/>
  </si>
  <si>
    <r>
      <t>預</t>
    </r>
    <r>
      <rPr>
        <sz val="12"/>
        <rFont val="Times New Roman"/>
        <family val="1"/>
      </rPr>
      <t xml:space="preserve">    </t>
    </r>
    <r>
      <rPr>
        <sz val="12"/>
        <rFont val="細明體"/>
        <family val="3"/>
        <charset val="136"/>
      </rPr>
      <t>算</t>
    </r>
    <r>
      <rPr>
        <sz val="12"/>
        <rFont val="Times New Roman"/>
        <family val="1"/>
      </rPr>
      <t xml:space="preserve">    </t>
    </r>
    <r>
      <rPr>
        <sz val="12"/>
        <rFont val="細明體"/>
        <family val="3"/>
        <charset val="136"/>
      </rPr>
      <t>數</t>
    </r>
    <phoneticPr fontId="6" type="noConversion"/>
  </si>
  <si>
    <t>說明</t>
    <phoneticPr fontId="6" type="noConversion"/>
  </si>
  <si>
    <t>數量</t>
    <phoneticPr fontId="6" type="noConversion"/>
  </si>
  <si>
    <r>
      <t>單價</t>
    </r>
    <r>
      <rPr>
        <sz val="12"/>
        <rFont val="Times New Roman"/>
        <family val="1"/>
      </rPr>
      <t>(</t>
    </r>
    <r>
      <rPr>
        <sz val="12"/>
        <rFont val="細明體"/>
        <family val="3"/>
        <charset val="136"/>
      </rPr>
      <t>元</t>
    </r>
    <r>
      <rPr>
        <sz val="12"/>
        <rFont val="Times New Roman"/>
        <family val="1"/>
      </rPr>
      <t xml:space="preserve"> )</t>
    </r>
    <phoneticPr fontId="6" type="noConversion"/>
  </si>
  <si>
    <t>金額</t>
    <phoneticPr fontId="6" type="noConversion"/>
  </si>
  <si>
    <t xml:space="preserve">教學收入                                                    </t>
  </si>
  <si>
    <t xml:space="preserve">    </t>
  </si>
  <si>
    <t xml:space="preserve">　學雜費收入                                                  </t>
  </si>
  <si>
    <t xml:space="preserve">人  </t>
  </si>
  <si>
    <t xml:space="preserve">　　日間部                                                      </t>
  </si>
  <si>
    <t xml:space="preserve">　　　研究所                                                      </t>
  </si>
  <si>
    <t>大學:_x000D_研究所學雜費收入，以2,166人計，預計收入9,750萬9千元。</t>
  </si>
  <si>
    <t xml:space="preserve">　　　大學部                                                      </t>
  </si>
  <si>
    <t>大學:_x000D_大學部學雜費收入，以7,169人計，預計收入3億6,988萬3千元。</t>
  </si>
  <si>
    <t xml:space="preserve">　　　　四年制                                                      </t>
  </si>
  <si>
    <t xml:space="preserve">　　　在職進修專班                                                </t>
  </si>
  <si>
    <t>大學:_x000D_在職進修專班學雜費收入，以535人計，預計3,103萬元。</t>
  </si>
  <si>
    <t xml:space="preserve">　　　附小                                                        </t>
  </si>
  <si>
    <t>附小:_x000D_附設幼稚園2班60人，扣除5歲幼童1班30人免學費，30人分上下學期繳納，預計全年度學雜費計30萬元。(國小為義務教育不收學雜費，學生人數計858人)</t>
  </si>
  <si>
    <t xml:space="preserve">　學雜費減免(-)                                               </t>
  </si>
  <si>
    <t>大學:_x000D_學雜費減免包含軍公教遺族、現役軍人子女、身心障礙生及身心障礙人士子女、低收入戶子女、原住民籍學生及特殊境遇子女學雜費減免。</t>
  </si>
  <si>
    <t xml:space="preserve">　建教合作收入                                                </t>
  </si>
  <si>
    <t xml:space="preserve">　　產學合作收入                                                </t>
  </si>
  <si>
    <t>大學:_x000D_產學合作計畫收入530萬元。</t>
  </si>
  <si>
    <t xml:space="preserve">　　政府科研補助收入                                            </t>
  </si>
  <si>
    <t>大學:_x000D_政府科研補助計畫收入2億9,752萬4千元。</t>
  </si>
  <si>
    <t xml:space="preserve">　　政府委託辦理收入                                            </t>
  </si>
  <si>
    <t>大學:_x000D_政府委託辦理計畫收入1億0,361萬1千元。_x000D_附小:_x000D_花蓮縣政府及其他機關等委辦建教合作計畫收入150萬元。</t>
  </si>
  <si>
    <t xml:space="preserve">　推廣教育收入                                                </t>
  </si>
  <si>
    <t>大學:_x000D_各項訓練班、進修研習收入1,220萬元。_x000D_附小:_x000D_辦理課後照顧班收入380萬元。</t>
  </si>
  <si>
    <t>附註：本表數據為全部版。</t>
  </si>
  <si>
    <t>其他業務收入明細表</t>
    <phoneticPr fontId="6" type="noConversion"/>
  </si>
  <si>
    <t>科目及業務項目</t>
    <phoneticPr fontId="6" type="noConversion"/>
  </si>
  <si>
    <t>預算數</t>
    <phoneticPr fontId="6" type="noConversion"/>
  </si>
  <si>
    <t>說明</t>
    <phoneticPr fontId="6" type="noConversion"/>
  </si>
  <si>
    <t xml:space="preserve">其他業務收入                                                </t>
  </si>
  <si>
    <t xml:space="preserve">　學校教學研究補助收入                                        </t>
  </si>
  <si>
    <t xml:space="preserve">　　教育部核給年度補助                                          </t>
  </si>
  <si>
    <t>大學:_x000D_教育部補助教學研究經常經費10億5,965萬4千元。_x000D_附小:_x000D_教育部補助教學研究經常經費1億0,372萬3千元。</t>
  </si>
  <si>
    <t xml:space="preserve">　其他補助收入                                                </t>
  </si>
  <si>
    <t>大學:_x000D_教育部補助計畫5,135萬7千元、其他政府機關補助計畫2,978萬5千元及其他政府機關專案補助計畫購置設備隨折舊提列轉列其他補助收入357萬3千元，合共8,471萬5千元。_x000D_附小:_x000D_各級政府機關專案補助或其他類型補助款，屬經常性支出者527萬7千元。</t>
  </si>
  <si>
    <t xml:space="preserve">　雜項業務收入                                                </t>
  </si>
  <si>
    <t>大學:_x000D_大學推甄入學、轉學考試、在職進修專班及研究所等招生報名費及簡章收入585萬2千元。</t>
  </si>
  <si>
    <t>業務外收入明細表</t>
    <phoneticPr fontId="6" type="noConversion"/>
  </si>
  <si>
    <t xml:space="preserve">財務收入                                                    </t>
  </si>
  <si>
    <t xml:space="preserve">　利息收入                                                    </t>
  </si>
  <si>
    <t>大學:_x000D_利息收入1,344萬6千元。_x000D_附小:_x000D_利息收入43萬元。</t>
  </si>
  <si>
    <t xml:space="preserve">其他業務外收入                                              </t>
  </si>
  <si>
    <t xml:space="preserve">　資產使用及權利金收入                                        </t>
  </si>
  <si>
    <t>大學:_x000D_員工宿舍費收入、學生宿舍費收入、招待所收入、車管會收入、會議室收入、寒暑假宿舍收入、電腦使用費收入、宿網使用費、運動場設施及游泳池清潔維護費收入、委外場地管理收入、學士服清潔維護費收入等1億3,177萬5千元。_x000D_
_x000D_附小:_x000D_游泳池場地委外收取權利金及其他場地使用費收入44萬元。</t>
  </si>
  <si>
    <t xml:space="preserve">　受贈收入                                                    </t>
  </si>
  <si>
    <t>大學:_x000D_捐贈及其他募款收入1,000萬元及民間指定資本支出隨折舊提列轉受贈收入34萬7千元，合共1,034萬7千元。_x000D_附小:_x000D_受贈收入30萬1千元及民間指定資本支出隨折舊提列轉受贈收入2萬9千元，合共33萬元。</t>
  </si>
  <si>
    <t xml:space="preserve">　違規罰款收入                                                </t>
  </si>
  <si>
    <t>大學:_x000D_逾期交貨及違約金等收入230萬9千元。</t>
  </si>
  <si>
    <t xml:space="preserve">　雜項收入                                                    </t>
  </si>
  <si>
    <t>大學:_x000D_各項證明書收入、東華附幼學雜費收入、圖書館各項規費及其他雜項收入887萬元。</t>
  </si>
  <si>
    <t>教學成本明細表</t>
    <phoneticPr fontId="6" type="noConversion"/>
  </si>
  <si>
    <t>單位</t>
    <phoneticPr fontId="6" type="noConversion"/>
  </si>
  <si>
    <t>前年度決算數</t>
    <phoneticPr fontId="6" type="noConversion"/>
  </si>
  <si>
    <t>政府補助收入支應</t>
    <phoneticPr fontId="6" type="noConversion"/>
  </si>
  <si>
    <t>自籌收入支應</t>
    <phoneticPr fontId="6" type="noConversion"/>
  </si>
  <si>
    <r>
      <t>數</t>
    </r>
    <r>
      <rPr>
        <sz val="12"/>
        <rFont val="Times New Roman"/>
        <family val="1"/>
      </rPr>
      <t xml:space="preserve">    </t>
    </r>
    <r>
      <rPr>
        <sz val="12"/>
        <rFont val="細明體"/>
        <family val="3"/>
        <charset val="136"/>
      </rPr>
      <t>量</t>
    </r>
    <phoneticPr fontId="6" type="noConversion"/>
  </si>
  <si>
    <r>
      <t>平均單位
成本</t>
    </r>
    <r>
      <rPr>
        <sz val="12"/>
        <rFont val="Times New Roman"/>
        <family val="1"/>
      </rPr>
      <t>(</t>
    </r>
    <r>
      <rPr>
        <sz val="12"/>
        <rFont val="細明體"/>
        <family val="3"/>
        <charset val="136"/>
      </rPr>
      <t>元</t>
    </r>
    <r>
      <rPr>
        <sz val="12"/>
        <rFont val="Times New Roman"/>
        <family val="1"/>
      </rPr>
      <t>)</t>
    </r>
    <phoneticPr fontId="6" type="noConversion"/>
  </si>
  <si>
    <t xml:space="preserve">教學成本                                                    </t>
  </si>
  <si>
    <t xml:space="preserve">　教學研究及訓輔成本                                          </t>
  </si>
  <si>
    <t xml:space="preserve">　　用人費用                                                    </t>
  </si>
  <si>
    <t xml:space="preserve">　　　正式員額薪資                                                </t>
  </si>
  <si>
    <t xml:space="preserve">　　　聘僱及兼職人員薪資                                          </t>
  </si>
  <si>
    <t xml:space="preserve">　　　超時工作報酬                                                </t>
  </si>
  <si>
    <t xml:space="preserve">　　　津貼                                                        </t>
  </si>
  <si>
    <t xml:space="preserve">　　　獎金                                                        </t>
  </si>
  <si>
    <t xml:space="preserve">　　　退休及卹償金                                                </t>
  </si>
  <si>
    <t xml:space="preserve">　　　福利費                                                      </t>
  </si>
  <si>
    <t xml:space="preserve">　　服務費用                                                    </t>
  </si>
  <si>
    <t xml:space="preserve">　　　水電費                                                      </t>
  </si>
  <si>
    <t xml:space="preserve">　　　郵電費                                                      </t>
  </si>
  <si>
    <t xml:space="preserve">　　　旅運費                                                      </t>
  </si>
  <si>
    <t xml:space="preserve">　　　印刷裝訂與廣告費                                            </t>
  </si>
  <si>
    <t xml:space="preserve">　　　修理保養及保固費                                            </t>
  </si>
  <si>
    <t xml:space="preserve">　　　保險費                                                      </t>
  </si>
  <si>
    <t xml:space="preserve">　　　一般服務費                                                  </t>
  </si>
  <si>
    <t xml:space="preserve">　　　專業服務費                                                  </t>
  </si>
  <si>
    <t xml:space="preserve">　　材料及用品費                                                </t>
  </si>
  <si>
    <t xml:space="preserve">　　　使用材料費                                                  </t>
  </si>
  <si>
    <t xml:space="preserve">　　　用品消耗                                                    </t>
  </si>
  <si>
    <t xml:space="preserve">　　租金與利息                                                  </t>
  </si>
  <si>
    <t xml:space="preserve">　　　地租及水租                                                  </t>
  </si>
  <si>
    <t xml:space="preserve">　　　房租                                                        </t>
  </si>
  <si>
    <t xml:space="preserve">　　　機器租金                                                    </t>
  </si>
  <si>
    <t xml:space="preserve">　　　交通及運輸設備租金                                          </t>
  </si>
  <si>
    <t xml:space="preserve">　　　什項設備租金                                                </t>
  </si>
  <si>
    <t xml:space="preserve">　　折舊、折耗及攤銷                                            </t>
  </si>
  <si>
    <t xml:space="preserve">　　　土地改良物折舊                                              </t>
  </si>
  <si>
    <t xml:space="preserve">　　　房屋折舊                                                    </t>
  </si>
  <si>
    <t xml:space="preserve">　　　機械及設備折舊                                              </t>
  </si>
  <si>
    <t xml:space="preserve">　　　交通及運輸設備折舊                                          </t>
  </si>
  <si>
    <t xml:space="preserve">　　　什項設備折舊                                                </t>
  </si>
  <si>
    <t xml:space="preserve">　　　代管資產折舊                                                </t>
  </si>
  <si>
    <t xml:space="preserve">　　　攤銷                                                        </t>
  </si>
  <si>
    <t xml:space="preserve">　　稅捐與規費(強制費)                                          </t>
  </si>
  <si>
    <t xml:space="preserve">　　　規費                                                        </t>
  </si>
  <si>
    <t xml:space="preserve">　　會費、捐助、補助、分攤、救助(濟)與交流活動費                </t>
  </si>
  <si>
    <t xml:space="preserve">　　　會費                                                        </t>
  </si>
  <si>
    <t xml:space="preserve">　　　捐助、補助與獎助                                            </t>
  </si>
  <si>
    <t xml:space="preserve">　　　補貼(償)、獎勵、慰問與救助(濟)                              </t>
  </si>
  <si>
    <t xml:space="preserve">　　　競賽及交流活動費                                            </t>
  </si>
  <si>
    <t xml:space="preserve">　建教合作成本                                                </t>
  </si>
  <si>
    <t xml:space="preserve">　推廣教育成本                                                </t>
  </si>
  <si>
    <t xml:space="preserve">　　其他                                                        </t>
  </si>
  <si>
    <t xml:space="preserve">　　　其他費用                                                    </t>
  </si>
  <si>
    <t xml:space="preserve">附註：『本年預算數』、『上年預算數』及『前年決算數』為全部版。_x000D_
</t>
  </si>
  <si>
    <t>教學成本說明</t>
    <phoneticPr fontId="6" type="noConversion"/>
  </si>
  <si>
    <t>科　　目</t>
    <phoneticPr fontId="6" type="noConversion"/>
  </si>
  <si>
    <t>說　　　明</t>
    <phoneticPr fontId="6" type="noConversion"/>
  </si>
  <si>
    <t xml:space="preserve">5130    _x000D_教學成本                                                    </t>
  </si>
  <si>
    <t xml:space="preserve">  5131    _x000D_　教學研究及訓輔成本                                          </t>
  </si>
  <si>
    <t xml:space="preserve">    5131-100_x000D_　　用人費用                                                    </t>
  </si>
  <si>
    <t xml:space="preserve">      5131-110_x000D_　　　正式員額薪資                                                </t>
  </si>
  <si>
    <t>大學:_x000D_教師、教官薪俸、專業加給、主管加給、導師鐘點費、專任教師超支鐘點費及彈性薪資等6億3,406萬3千元。_x000D_附小:_x000D_教師薪俸、專業加給、主管加給、導師鐘點費、專任教師超支鐘點費等5,188萬1千元。</t>
  </si>
  <si>
    <t xml:space="preserve">      5131-120_x000D_　　　聘僱及兼職人員薪資                                          </t>
  </si>
  <si>
    <t>大學:_x000D_兼代課鐘點費、實習及地方輔導鐘點費、在職進修專班鐘點費、專任教師辦理補助計畫兼職津貼等2,774萬9千元。_x000D_附小:_x000D_兼代課鐘點費、專任教師辦理補助計畫250萬元。</t>
  </si>
  <si>
    <t xml:space="preserve">      5131-130_x000D_　　　超時工作報酬                                                </t>
  </si>
  <si>
    <t>大學:_x000D_教職員加班費25萬元及教官值班費29萬5千元。_x000D_附小:_x000D_兼行政工作教師不休假加班費120萬5千元。</t>
  </si>
  <si>
    <t xml:space="preserve">      5131-140_x000D_　　　津貼                                                        </t>
  </si>
  <si>
    <t>大學:_x000D_教職員東台加給364萬5千元。_x000D_附小:_x000D_教師東台加給44萬6千元、特教津貼2萬2千元。</t>
  </si>
  <si>
    <t xml:space="preserve">      5131-150_x000D_　　　獎金                                                        </t>
  </si>
  <si>
    <t>大學:_x000D_技術師考績獎金55萬3千元及教職員年終獎金7,516萬9千元。_x000D_附小:_x000D_教師考績獎金530萬4千元、教師(含代課教師)年終獎金613萬8千元。</t>
  </si>
  <si>
    <t xml:space="preserve">      5131-160_x000D_　　　退休及卹償金                                                </t>
  </si>
  <si>
    <t>大學:_x000D_教職員退休金等提列4,346萬元。_x000D_附小:_x000D_提撥教師退休及離職儲金450萬9千元。</t>
  </si>
  <si>
    <t xml:space="preserve">      5131-180_x000D_　　　福利費                                                      </t>
  </si>
  <si>
    <t>大學:_x000D_教職員保險費5,325萬5千元、健康檢查補助12萬元、退休教職員暨在職亡故教職遺族之三節慰問金、婚喪生育子女教育補助費、強制休假補助費及服務獎章獎勵等其他福利費1,126萬7千元。_x000D_附小:_x000D_教師公、健保費499萬3千元、健檢費@$3,500*31人=10萬9千元、婚、喪、生育、子女教育、強制休假補助費、服務獎章獎勵、進修學分補助等及退休教師(含在職亡故)三節慰問金214萬6千元。</t>
  </si>
  <si>
    <t xml:space="preserve">    5131-200_x000D_　　服務費用                                                    </t>
  </si>
  <si>
    <t xml:space="preserve">      5131-210_x000D_　　　水電費                                                      </t>
  </si>
  <si>
    <t>大學:_x000D_辦公室及教學區電費及水費。_x000D_附小:_x000D_教學區域電費、水費。</t>
  </si>
  <si>
    <t xml:space="preserve">      5131-220_x000D_　　　郵電費                                                      </t>
  </si>
  <si>
    <t>大學:_x000D_辦公用郵資及電話費等。_x000D_附小:_x000D_教學研究、行政所需郵資、聯繫電話費、光纖網路費、網路電話服務費。</t>
  </si>
  <si>
    <t xml:space="preserve">      5131-230_x000D_　　　旅運費                                                      </t>
  </si>
  <si>
    <t xml:space="preserve">大學:_x000D_1、員工因公出差旅費、地方輔導老師差旅費、學生校外實習參觀旅運費、演講者交通補助及教材儀器搬運費。_x000D_
2、國外旅費：因公派員出國考察、訪問及業務洽談等260萬元、在職專班收入支應之國外旅費79萬元及依據「國立大學院校推動科技研究發展經費使用要點」規定編列國外差旅費57萬7千元、參加國際會議及研究實習等國外旅費455萬6千元。由政府補助收入支應260萬元、自籌收入支應592萬3千元、全部版852萬3千元。_x000D_
3、大陸地區旅費：因公派員赴大陸地區考察、訪問27萬5千元、業務洽談112萬5千元、在職專班收入支應之大陸旅費89萬元、參加國際會議及研究實習等大陸地區旅費83萬4千元。由政府補助收入支應140萬元、自籌收入支應172萬4千元、全部版312萬4千元。_x000D_
_x000D_附小:_x000D_國內旅費：教師因公出差旅費、演講者交通費補助費等。_x000D_
</t>
  </si>
  <si>
    <t xml:space="preserve">      5131-240_x000D_　　　印刷裝訂與廣告費                                            </t>
  </si>
  <si>
    <t>大學:_x000D_1、出版刊物等印刷費1,189萬元、招聘教職員工及招生廣告費48萬3千元及業務宣導費110萬9千元。_x000D_
2、印刷費：政府補助收入支應1,184萬元及自籌收入支應5萬元、全部版1,189萬元。_x000D_
3、廣告費：政府補助收入支應21萬3千元元及自籌收入支應27萬元、全部版48萬3千元。_x000D_
4、業務宣導費：政府補助收入支應55萬4千元及自籌收入支應55萬5千元、全部版110萬9千元。_x000D_附小:_x000D_行政所需印刷品、裝訂、政府刊物等印刷費46萬7千元。</t>
  </si>
  <si>
    <t xml:space="preserve">      5131-250_x000D_　　　修理保養及保固費                                            </t>
  </si>
  <si>
    <t>大學:_x000D_教室、機械、交通運輸及什項設備等維修保養費。_x000D_附小:_x000D_校區教室、教學機械、交通運輸及什項設備等修護保養費。</t>
  </si>
  <si>
    <t xml:space="preserve">      5131-260_x000D_　　　保險費                                                      </t>
  </si>
  <si>
    <t>大學:_x000D_建築物產險、公共意外責任險、學生團體保險等保險費。_x000D_附小:_x000D_其他保險費。</t>
  </si>
  <si>
    <t xml:space="preserve">      5131-270_x000D_　　　一般服務費                                                  </t>
  </si>
  <si>
    <t>大學:_x000D_1、勞務外包公司之勞務承攬室外除草外包工作18人237萬1千元、各建築物室內清潔外包工作18人237萬1千元及藝文演出節目所需之費用5萬6千元。_x000D_
2、依「本校校務基金工作人員僱用要點」進用專案教師37人、行政助理212人、校安人員6人、補助計畫專任助理15人、兼任研究助理之薪資、獎金、勞健保、勞退金、離職儲金及臨時工資等1億6,783萬7千元。_x000D_
3、體育活動費每人每年@$2,000*646人=129萬2千元。_x000D_附小:_x000D_1、勞務外包公司之勞務承攬-校園警衛保全外包費94萬3千元。_x000D_
2、依據校務基金聘用計畫進用臨時人員1名薪資、年終獎金、勞健保及勞退金等32萬元。_x000D_
3、文康活動(含慶生自強活動登山健行及各項競賽等)每人每年@$2,000*59人=11萬8千元。</t>
  </si>
  <si>
    <t xml:space="preserve">      5131-280_x000D_　　　專業服務費                                                  </t>
  </si>
  <si>
    <t>大學:_x000D_1、講課鐘點、稿費、出席審查及查詢費1,611萬5千元。_x000D_
2、委託檢驗(定)試驗認證費、系統維護費及套裝軟體等電子計算機軟體服務費。_x000D_附小:_x000D_講課鐘點費、出席審查費29萬9千元及其他服務費24萬5千元等。</t>
  </si>
  <si>
    <t xml:space="preserve">    5131-300_x000D_　　材料及用品費                                                </t>
  </si>
  <si>
    <t xml:space="preserve">      5131-310_x000D_　　　使用材料費                                                  </t>
  </si>
  <si>
    <t>大學:_x000D_教學用材料費、物料費、割草機及公務車輛用汽油及教學研究用設備零件等。</t>
  </si>
  <si>
    <t xml:space="preserve">      5131-320_x000D_　　　用品消耗                                                    </t>
  </si>
  <si>
    <t>大學:_x000D_辦公用品、報章什誌、校園美化、教學研究用化學藥劑與實驗用品、服裝、開會逾時便當、實驗室安全衛生管理工作費、環保及廢棄物清理費4,713萬5千元等(含依據「國立大學院校推動科技研究發展經費使用要點」執行，編列業務費65萬4千元。)_x000D_
_x000D_附小:_x000D_辦公(事務)用品、報章雜誌費、校園美化、教學實驗用品、健康中心醫療用品等157萬6千元。</t>
  </si>
  <si>
    <t xml:space="preserve">    5131-400_x000D_　　租金與利息                                                  </t>
  </si>
  <si>
    <t xml:space="preserve">      5131-410_x000D_　　　地租及水租                                                  </t>
  </si>
  <si>
    <t>大學:_x000D_辦理活動所需土地租金1萬元及場地租金。</t>
  </si>
  <si>
    <t xml:space="preserve">      5131-420_x000D_　　　房租                                                        </t>
  </si>
  <si>
    <t>大學:_x000D_辦理活動所需房屋及室內活動場地之租金。</t>
  </si>
  <si>
    <t xml:space="preserve">      5131-430_x000D_　　　機器租金                                                    </t>
  </si>
  <si>
    <t>大學:_x000D_機器、電腦硬、軟體租金及使用費等。_x000D_附小:_x000D_辦理教學及研究訓輔業務所需電腦軟硬體租金及使用費。</t>
  </si>
  <si>
    <t xml:space="preserve">      5131-440_x000D_　　　交通及運輸設備租金                                          </t>
  </si>
  <si>
    <t>大學:_x000D_辦理活動所需車輛之租金。_x000D_
_x000D_附小:_x000D_參加校外競賽活動租車費。</t>
  </si>
  <si>
    <t xml:space="preserve">      5131-450_x000D_　　　什項設備租金                                                </t>
  </si>
  <si>
    <t xml:space="preserve">大學:_x000D_什項設備之租金。_x000D_附小:_x000D_教學及行政業務所需影印機等事務機租金費用。_x000D_
</t>
  </si>
  <si>
    <t xml:space="preserve">    5131-500_x000D_　　折舊、折耗及攤銷                                            </t>
  </si>
  <si>
    <t xml:space="preserve">      5131-510_x000D_　　　土地改良物折舊                                              </t>
  </si>
  <si>
    <t>大學:_x000D_按直線法分年提列各種土地改良物之折舊費用。</t>
  </si>
  <si>
    <t xml:space="preserve">      5131-520_x000D_　　　房屋折舊                                                    </t>
  </si>
  <si>
    <t>大學:_x000D_按直線法分年提列各種房屋建築之折舊費用。_x000D_附小:_x000D_按直線法分年提列房屋建築折舊費用。</t>
  </si>
  <si>
    <t xml:space="preserve">      5131-530_x000D_　　　機械及設備折舊                                              </t>
  </si>
  <si>
    <t>大學:_x000D_按直線法分年提列各種機械及儀器設備之折舊費用。_x000D_附小:_x000D_按直線法分年提列各種機械及設備折舊費用。</t>
  </si>
  <si>
    <t xml:space="preserve">      5131-540_x000D_　　　交通及運輸設備折舊                                          </t>
  </si>
  <si>
    <t>大學:_x000D_按直線法分年提列各種交通及運輸設備之折舊費用。_x000D_附小:_x000D_按直線法分年提列各種交通及運輸設備折舊費用。</t>
  </si>
  <si>
    <t xml:space="preserve">      5131-550_x000D_　　　什項設備折舊                                                </t>
  </si>
  <si>
    <t>大學:_x000D_除圖書期刊以報廢法計提折舊外，其餘按直線法分年提列各種什項設備之折舊費用。_x000D_附小:_x000D_除圖書期刊以報廢法計提折舊外，其餘按直線法分年提列各種什項設備折舊費用。</t>
  </si>
  <si>
    <t xml:space="preserve">      5131-580_x000D_　　　代管資產折舊                                                </t>
  </si>
  <si>
    <t>大學:_x000D_按直線法分年提列代管資產之折舊費用。_x000D_附小:_x000D_按直線法分年提列代管資產折舊費用。</t>
  </si>
  <si>
    <t xml:space="preserve">      5131-5A0_x000D_　　　攤銷                                                        </t>
  </si>
  <si>
    <t>大學:_x000D_按直線法分年攤銷各種無形資產及遞延借項之攤銷費用。_x000D_
_x000D_附小:_x000D_按直線法分年攤銷遞延費用。</t>
  </si>
  <si>
    <t xml:space="preserve">    5131-700_x000D_　　會費、捐助、補助、分攤、救助(濟)與交流活動費                </t>
  </si>
  <si>
    <t xml:space="preserve">      5131-710_x000D_　　　會費                                                        </t>
  </si>
  <si>
    <t>大學:_x000D_參加國際組織或學會、中華民國管理科學學會等團體之常年會費及臨時費24萬元。</t>
  </si>
  <si>
    <t xml:space="preserve">      5131-720_x000D_　　　捐助、補助與獎助                                            </t>
  </si>
  <si>
    <t>大學:_x000D_補助計畫之學生工讀金等。_x000D_附小:_x000D_優秀及弱勢學生獎補助。</t>
  </si>
  <si>
    <t xml:space="preserve">      5131-740_x000D_　　　補貼(償)、獎勵、慰問與救助(濟)                              </t>
  </si>
  <si>
    <t>大學:_x000D_1、研究成果獎勵金及教學特優教師獎勵金。_x000D_
2、獎勵競賽優秀人員及對國家科技研究有卓越貢獻人員之獎勵費用。_x000D_
3、依據「國立大學院校推動科技研究發展經費使用要點」執行，編列獎勵費50萬元。_x000D_附小:_x000D_學生競賽活動獎勵費用。</t>
  </si>
  <si>
    <t xml:space="preserve">      5131-750_x000D_　　　競賽及交流活動費                                            </t>
  </si>
  <si>
    <t>大學:_x000D_參加技能競賽、校際競賽及交流活動發生之費用。_x000D_附小:_x000D_技能競賽補助及交流活動費用。</t>
  </si>
  <si>
    <t xml:space="preserve">  5132    _x000D_　建教合作成本                                                </t>
  </si>
  <si>
    <t xml:space="preserve">    5132-100_x000D_　　用人費用                                                    </t>
  </si>
  <si>
    <t xml:space="preserve">      5132-120_x000D_　　　聘僱及兼職人員薪資                                          </t>
  </si>
  <si>
    <t>大學:_x000D_專任教師辦理建教合作計畫兼職津貼4,046萬8千元。_x000D_附小:_x000D_專任教師辦理建教合作計畫兼職津貼134萬元。</t>
  </si>
  <si>
    <t xml:space="preserve">    5132-200_x000D_　　服務費用                                                    </t>
  </si>
  <si>
    <t xml:space="preserve">      5132-210_x000D_　　　水電費                                                      </t>
  </si>
  <si>
    <t>大學:_x000D_辦理建教合作計畫所需之電費及水費。</t>
  </si>
  <si>
    <t xml:space="preserve">      5132-220_x000D_　　　郵電費                                                      </t>
  </si>
  <si>
    <t>大學:_x000D_辦理建教合作計畫所需之郵費、電話費及數據通信等。</t>
  </si>
  <si>
    <t xml:space="preserve">      5132-230_x000D_　　　旅運費                                                      </t>
  </si>
  <si>
    <t>大學:_x000D_1、辦理建教合作計畫所需之國內旅費、國外旅費、大陸地區旅費及貨物運費、演講者交通費補助等。_x000D_
2、國外旅費：自籌收入配合建教合作計畫編列出國參加國際會議等所需國外旅費1,460萬元。_x000D_
3、大陸地區旅費：自籌收入配合建教合作計畫編列出國參加國際會議等所需國外旅費199萬元。_x000D_附小:_x000D_演講者交通費補助。</t>
  </si>
  <si>
    <t xml:space="preserve">      5132-240_x000D_　　　印刷裝訂與廣告費                                            </t>
  </si>
  <si>
    <t>大學:_x000D_1、辦理建教合作計畫所需之印刷及裝訂費、廣告費。_x000D_
2、印刷品費：自籌收入支應500萬元。_x000D_
3、廣告費：自籌收入支應8萬元。_x000D_附小:_x000D_教材印製費等1萬元。</t>
  </si>
  <si>
    <t xml:space="preserve">      5132-250_x000D_　　　修理保養及保固費                                            </t>
  </si>
  <si>
    <t>大學:_x000D_辦理建教合作計畫所需之各項設備維修及保養費。</t>
  </si>
  <si>
    <t xml:space="preserve">      5132-260_x000D_　　　保險費                                                      </t>
  </si>
  <si>
    <t>大學:_x000D_辦理建教合作計畫所需之保險費等。</t>
  </si>
  <si>
    <t xml:space="preserve">      5132-270_x000D_　　　一般服務費                                                  </t>
  </si>
  <si>
    <t>大學:_x000D_1、辦理建教合作計畫所需計件勞務承攬外包費22萬元及節目演出費3萬元。_x000D_
2、科技部及委辦計畫專任助理109人、兼任研究助理之薪資、獎金、勞健保、離職儲金及臨時工資等1億5,043萬4千元。</t>
  </si>
  <si>
    <t xml:space="preserve">      5132-280_x000D_　　　專業服務費                                                  </t>
  </si>
  <si>
    <t>大學:_x000D_1、辦理建教合作計畫所需之講課鐘點、稿費、出席審查及查詢費994萬6千元。_x000D_
2、委託檢驗(定)試驗認證費、委託考選訓練費、系統維護費及套裝軟體等。_x000D_附小:_x000D_辦理建教合作計畫所需講課鐘點、稿費、出席審查及查詢費12萬元。</t>
  </si>
  <si>
    <t xml:space="preserve">    5132-300_x000D_　　材料及用品費                                                </t>
  </si>
  <si>
    <t xml:space="preserve">      5132-310_x000D_　　　使用材料費                                                  </t>
  </si>
  <si>
    <t>大學:_x000D_辦理建教合作計畫所需之材料費、油費及設備零件等。</t>
  </si>
  <si>
    <t xml:space="preserve">      5132-320_x000D_　　　用品消耗                                                    </t>
  </si>
  <si>
    <t>大學:_x000D_辦理建教合作計畫所需之事務用品、報章什誌、開會逾時便當及化學藥劑與實驗用品等4,298萬8千元。</t>
  </si>
  <si>
    <t xml:space="preserve">    5132-400_x000D_　　租金與利息                                                  </t>
  </si>
  <si>
    <t xml:space="preserve">      5132-410_x000D_　　　地租及水租                                                  </t>
  </si>
  <si>
    <t>大學:_x000D_辦理建教合作計畫所需之室外場地租金。</t>
  </si>
  <si>
    <t xml:space="preserve">      5132-420_x000D_　　　房租                                                        </t>
  </si>
  <si>
    <t>大學:_x000D_辦理建教合作計畫所需之室內活動場地租金。</t>
  </si>
  <si>
    <t xml:space="preserve">      5132-430_x000D_　　　機器租金                                                    </t>
  </si>
  <si>
    <t>大學:_x000D_辦理建教合作計畫所需之機械設備、電子計算機硬、軟體租金及使用費。</t>
  </si>
  <si>
    <t xml:space="preserve">      5132-440_x000D_　　　交通及運輸設備租金                                          </t>
  </si>
  <si>
    <t>大學:_x000D_辦理建教合作計畫所需之車租等費用。</t>
  </si>
  <si>
    <t xml:space="preserve">      5132-450_x000D_　　　什項設備租金                                                </t>
  </si>
  <si>
    <t>大學:_x000D_辦理建教合作計畫所需之什項設備租金。</t>
  </si>
  <si>
    <t xml:space="preserve">    5132-500_x000D_　　折舊、折耗及攤銷                                            </t>
  </si>
  <si>
    <t xml:space="preserve">      5132-530_x000D_　　　機械及設備折舊                                              </t>
  </si>
  <si>
    <t>大學:_x000D_辦理建教合作計畫購置機械及儀器設備依直線法分年提列之折舊費用。</t>
  </si>
  <si>
    <t xml:space="preserve">      5132-540_x000D_　　　交通及運輸設備折舊                                          </t>
  </si>
  <si>
    <t>大學:_x000D_辦理建教合作計畫購置交通及運輸設備依直線法分年提列之折舊費用。</t>
  </si>
  <si>
    <t xml:space="preserve">      5132-550_x000D_　　　什項設備折舊                                                </t>
  </si>
  <si>
    <t>大學:_x000D_除圖書期刊以報廢法計提折舊外，其餘辦理建教合作計畫購置什項設備依直線法分年提列之折舊費用。</t>
  </si>
  <si>
    <t xml:space="preserve">      5132-5A0_x000D_　　　攤銷                                                        </t>
  </si>
  <si>
    <t>大學:_x000D_辦理建教合作計畫購置電腦軟體按期攤銷之費用。</t>
  </si>
  <si>
    <t xml:space="preserve">    5132-700_x000D_　　會費、捐助、補助、分攤、救助(濟)與交流活動費                </t>
  </si>
  <si>
    <t xml:space="preserve">      5132-710_x000D_　　　會費                                                        </t>
  </si>
  <si>
    <t>大學:_x000D_辦理建教合作計畫參加國際組織、學會等團體之常年會費及臨時費20萬元。</t>
  </si>
  <si>
    <t xml:space="preserve">      5132-720_x000D_　　　捐助、補助與獎助                                            </t>
  </si>
  <si>
    <t>大學:_x000D_辦理建教合作計畫之學生獎助學金及工讀金。</t>
  </si>
  <si>
    <t xml:space="preserve">      5132-740_x000D_　　　補貼(償)、獎勵、慰問與救助(濟)                              </t>
  </si>
  <si>
    <t>大學:_x000D_辦理建教合作計畫之傑出研究獎勵金等。</t>
  </si>
  <si>
    <t xml:space="preserve">  5133    _x000D_　推廣教育成本                                                </t>
  </si>
  <si>
    <t xml:space="preserve">    5133-100_x000D_　　用人費用                                                    </t>
  </si>
  <si>
    <t xml:space="preserve">      5133-120_x000D_　　　聘僱及兼職人員薪資                                          </t>
  </si>
  <si>
    <t>大學:_x000D_推廣教育(專任教師兼任或外聘)教師鐘點費495萬4千元。_x000D_附小:_x000D_推廣教育(專任教師兼任或外聘)教師鐘點費246萬元。</t>
  </si>
  <si>
    <t xml:space="preserve">    5133-200_x000D_　　服務費用                                                    </t>
  </si>
  <si>
    <t xml:space="preserve">      5133-220_x000D_　　　郵電費                                                      </t>
  </si>
  <si>
    <t>大學:_x000D_辦理推廣教育所需之郵電費。</t>
  </si>
  <si>
    <t xml:space="preserve">      5133-230_x000D_　　　旅運費                                                      </t>
  </si>
  <si>
    <t>大學:_x000D_辦理推廣教育所需因公出差旅費及演講者交通費補助等。_x000D_附小:_x000D_演講者交通費補助。</t>
  </si>
  <si>
    <t xml:space="preserve">      5133-240_x000D_　　　印刷裝訂與廣告費                                            </t>
  </si>
  <si>
    <t>大學:_x000D_1、辦理推廣教育所需之印刷及裝訂費10萬、廣告費76萬2千元。_x000D_
2、印刷及裝訂費：自籌收入支應10萬元。_x000D_
3、廣告費：自籌收入支應76萬2千元。</t>
  </si>
  <si>
    <t xml:space="preserve">      5133-250_x000D_　　　修理保養及保固費                                            </t>
  </si>
  <si>
    <t>附小:_x000D_校區教室修護保養費。</t>
  </si>
  <si>
    <t xml:space="preserve">      5133-270_x000D_　　　一般服務費                                                  </t>
  </si>
  <si>
    <t>大學:_x000D_依「本校校務基金工作人員僱用要點」進用辦理推廣教育所需行政助理2人之薪資、獎金、勞健保、離職儲金及臨時工資等88萬元。</t>
  </si>
  <si>
    <t xml:space="preserve">      5133-280_x000D_　　　專業服務費                                                  </t>
  </si>
  <si>
    <t>大學:_x000D_辦理推廣教育所需講課鐘點費、稿費、出席費、審查費等19萬6千元。_x000D_附小:_x000D_辦理推廣教育計畫所需講課鐘點、稿費、出席審查及查詢費等25萬5千元、其他服務費17萬元。</t>
  </si>
  <si>
    <t xml:space="preserve">    5133-300_x000D_　　材料及用品費                                                </t>
  </si>
  <si>
    <t>附小:_x000D_化學藥劑與實驗用品。</t>
  </si>
  <si>
    <t xml:space="preserve">      5133-320_x000D_　　　用品消耗                                                    </t>
  </si>
  <si>
    <t>大學:_x000D_辦理推廣教育所需之辦公用品、開會逾時便當及其他零星雜項支出等30萬6千元。_x000D_附小:_x000D_化學藥劑與實驗用品2萬元。</t>
  </si>
  <si>
    <t xml:space="preserve">    5133-400_x000D_　　租金與利息                                                  </t>
  </si>
  <si>
    <t xml:space="preserve">      5133-420_x000D_　　　房租                                                        </t>
  </si>
  <si>
    <t>大學:_x000D_辦理推廣教育所需之房屋租金。</t>
  </si>
  <si>
    <t xml:space="preserve">      5133-440_x000D_　　　交通及運輸設備租金                                          </t>
  </si>
  <si>
    <t>附小:_x000D_辦理教學及研究業務所需車租。</t>
  </si>
  <si>
    <t xml:space="preserve">      5133-450_x000D_　　　什項設備租金                                                </t>
  </si>
  <si>
    <t>附小:_x000D_什項設備租金。</t>
  </si>
  <si>
    <t xml:space="preserve">    5133-500_x000D_　　折舊、折耗及攤銷                                            </t>
  </si>
  <si>
    <t xml:space="preserve">      5133-530_x000D_　　　機械及設備折舊                                              </t>
  </si>
  <si>
    <t>大學:_x000D_辦理推廣教育購置機械及儀器設備依直線法分年提列之折舊費用。</t>
  </si>
  <si>
    <t xml:space="preserve">      5133-540_x000D_　　　交通及運輸設備折舊                                          </t>
  </si>
  <si>
    <t>大學:_x000D_辦理推廣教育購置交通及運輸設備依直線法分年提列之折舊費用。</t>
  </si>
  <si>
    <t xml:space="preserve">      5133-550_x000D_　　　什項設備折舊                                                </t>
  </si>
  <si>
    <t>大學:_x000D_除圖書期刊以報廢法計提折舊外，其餘辦理推廣教育購置什項設備依直線法分年提列之折舊費用。</t>
  </si>
  <si>
    <t xml:space="preserve">    5133-700_x000D_　　會費、捐助、補助、分攤、救助(濟)與交流活動費                </t>
  </si>
  <si>
    <t xml:space="preserve">      5133-720_x000D_　　　捐助、補助與獎助                                            </t>
  </si>
  <si>
    <t>大學:_x000D_辦理推廣教育所需之工讀金。</t>
  </si>
  <si>
    <t>其他業務成本明細表</t>
    <phoneticPr fontId="6" type="noConversion"/>
  </si>
  <si>
    <t>前年度決算數</t>
    <phoneticPr fontId="6" type="noConversion"/>
  </si>
  <si>
    <t>上年度預算數</t>
    <phoneticPr fontId="6" type="noConversion"/>
  </si>
  <si>
    <t>科目及業務計畫項目</t>
    <phoneticPr fontId="6" type="noConversion"/>
  </si>
  <si>
    <t>本年度預算數</t>
    <phoneticPr fontId="6" type="noConversion"/>
  </si>
  <si>
    <t>政府補助收入支應</t>
    <phoneticPr fontId="6" type="noConversion"/>
  </si>
  <si>
    <t>自籌收入支應</t>
    <phoneticPr fontId="6" type="noConversion"/>
  </si>
  <si>
    <t>合　　計</t>
    <phoneticPr fontId="6" type="noConversion"/>
  </si>
  <si>
    <t xml:space="preserve">其他業務成本                                                </t>
  </si>
  <si>
    <t xml:space="preserve">　學生公費及獎勵金                                            </t>
  </si>
  <si>
    <t>附註：『前年決算數』、『上年預算數』及『本年預算數合計』為全部版。</t>
  </si>
  <si>
    <t>其他業務成本說明</t>
    <phoneticPr fontId="6" type="noConversion"/>
  </si>
  <si>
    <t>科　　目</t>
    <phoneticPr fontId="6" type="noConversion"/>
  </si>
  <si>
    <t>說　　　明</t>
    <phoneticPr fontId="6" type="noConversion"/>
  </si>
  <si>
    <t xml:space="preserve">5180    _x000D_其他業務成本                                                </t>
  </si>
  <si>
    <t xml:space="preserve">  5181    _x000D_　學生公費及獎勵金                                            </t>
  </si>
  <si>
    <t xml:space="preserve">    5181-700_x000D_　　會費、捐助、補助、分攤、救助(濟)與交流活動費                </t>
  </si>
  <si>
    <t xml:space="preserve">      5181-720_x000D_　　　捐助、補助與獎助                                            </t>
  </si>
  <si>
    <t>大學:_x000D_研究生及大學部學生獎助學金、就學急難慰問金及工讀金等經費。</t>
  </si>
  <si>
    <t>管理及總務費用明細表</t>
    <phoneticPr fontId="6" type="noConversion"/>
  </si>
  <si>
    <t>前年度決算數</t>
    <phoneticPr fontId="6" type="noConversion"/>
  </si>
  <si>
    <t>上年度預算數</t>
    <phoneticPr fontId="6" type="noConversion"/>
  </si>
  <si>
    <t>科目及業務計畫項目</t>
    <phoneticPr fontId="6" type="noConversion"/>
  </si>
  <si>
    <t>本年度預算數</t>
    <phoneticPr fontId="6" type="noConversion"/>
  </si>
  <si>
    <t>政府補助收入支應</t>
    <phoneticPr fontId="6" type="noConversion"/>
  </si>
  <si>
    <t>自籌收入支應</t>
    <phoneticPr fontId="6" type="noConversion"/>
  </si>
  <si>
    <t>合　　計</t>
    <phoneticPr fontId="6" type="noConversion"/>
  </si>
  <si>
    <t xml:space="preserve">管理及總務費用                                              </t>
  </si>
  <si>
    <t xml:space="preserve">　管理費用及總務費用                                          </t>
  </si>
  <si>
    <t xml:space="preserve">　　　提繳費                                                      </t>
  </si>
  <si>
    <t xml:space="preserve">　　　公共關係費                                                  </t>
  </si>
  <si>
    <t xml:space="preserve">　　　消費與行為稅                                                </t>
  </si>
  <si>
    <t>管理及總務費用說明</t>
    <phoneticPr fontId="6" type="noConversion"/>
  </si>
  <si>
    <t xml:space="preserve">51A0    _x000D_管理及總務費用                                              </t>
  </si>
  <si>
    <t xml:space="preserve">  51A1    _x000D_　管理費用及總務費用                                          </t>
  </si>
  <si>
    <t xml:space="preserve">    51A1-100_x000D_　　用人費用                                                    </t>
  </si>
  <si>
    <t xml:space="preserve">      51A1-110_x000D_　　　正式員額薪資                                                </t>
  </si>
  <si>
    <t>大學:_x000D_職員薪資7,501萬元、技工及工友薪資2,157萬2千元、警衛薪資528萬元。_x000D_附小:_x000D_職員5人薪資401萬5千元、工友1人薪資85萬1千元。</t>
  </si>
  <si>
    <t xml:space="preserve">      51A1-130_x000D_　　　超時工作報酬                                                </t>
  </si>
  <si>
    <t>大學:_x000D_職員工延長工作及假日出勤加班費100萬5千元及不休假加班費440萬1千元。_x000D_附小:_x000D_職員(工)不休假加班費17萬5千元。</t>
  </si>
  <si>
    <t xml:space="preserve">      51A1-140_x000D_　　　津貼                                                        </t>
  </si>
  <si>
    <t>大學:_x000D_職員工東台加給108萬8千元_x000D_附小:_x000D_職員及工友東台加給4萬5千元。</t>
  </si>
  <si>
    <t xml:space="preserve">      51A1-150_x000D_　　　獎金                                                        </t>
  </si>
  <si>
    <t>大學:_x000D_職員工考績獎金1,151萬1千元及年終獎金1,177萬5千元。_x000D_附小:_x000D_職員(工)考績獎金57萬3千元、年終獎金58萬1千元。</t>
  </si>
  <si>
    <t xml:space="preserve">      51A1-160_x000D_　　　退休及卹償金                                                </t>
  </si>
  <si>
    <t>大學:_x000D_依規定提撥及支給之公務人員退撫金給與627萬元、工員退休及離職金及工員退撫準備金等411萬6千元。_x000D_附小:_x000D_提撥退休及離職儲金職員35萬元、工員156萬9千元及勞工準備金7萬2千元。</t>
  </si>
  <si>
    <t xml:space="preserve">      51A1-180_x000D_　　　福利費                                                      </t>
  </si>
  <si>
    <t>大學:_x000D_職員工保險費1,314萬1千元、健康檢查補助10萬元、退休教職員暨在職亡故教職遺族之三節慰問金、婚喪生育子女教育補助費、強制休假補助費及服務獎章獎勵等其他福利費834萬5千元。_x000D_附小:_x000D_職員工公、勞、健保險費50萬7千元、職員健檢費@$3,500*4人=1萬4千元、職員工婚、喪、生育、子女教育補助費等及退休職、工(含在職亡故)三節慰問金30萬元。</t>
  </si>
  <si>
    <t xml:space="preserve">      51A1-190_x000D_　　　提繳費                                                      </t>
  </si>
  <si>
    <t>大學:_x000D_技工、工友工資墊償基金7千元。</t>
  </si>
  <si>
    <t xml:space="preserve">    51A1-200_x000D_　　服務費用                                                    </t>
  </si>
  <si>
    <t xml:space="preserve">      51A1-210_x000D_　　　水電費                                                      </t>
  </si>
  <si>
    <t>大學:_x000D_學校辦公場所用水費及電費。_x000D_附小:_x000D_工作場所電費、工作場所水費。</t>
  </si>
  <si>
    <t xml:space="preserve">      51A1-220_x000D_　　　郵電費                                                      </t>
  </si>
  <si>
    <t>大學:_x000D_辦公用郵資及電話費。_x000D_附小:_x000D_郵費、業務聯繫電話費、光纖網路費、網路電話服務費。</t>
  </si>
  <si>
    <t xml:space="preserve">      51A1-230_x000D_　　　旅運費                                                      </t>
  </si>
  <si>
    <t>大學:_x000D_員工因公出差旅費及公務之運輸裝卸等費用。_x000D_附小:_x000D_員工因公出差旅費及演講者交通費補助等。</t>
  </si>
  <si>
    <t xml:space="preserve">      51A1-240_x000D_　　　印刷裝訂與廣告費                                            </t>
  </si>
  <si>
    <t>大學:_x000D_辦公用印刷及裝訂費由政府補助收入支應50萬元。_x000D_附小:_x000D_辦公用印刷及裝訂費1萬元。</t>
  </si>
  <si>
    <t xml:space="preserve">      51A1-250_x000D_　　　修理保養及保固費                                            </t>
  </si>
  <si>
    <t>大學:_x000D_辦公廳舍、機械、交通運輸及什項設備等維修保養費。_x000D_附小:_x000D_辦公廳舍及辦公事務器具等修護及保養。</t>
  </si>
  <si>
    <t xml:space="preserve">      51A1-260_x000D_　　　保險費                                                      </t>
  </si>
  <si>
    <t>大學:_x000D_辦公廳舍、公務車輛產險及其他保險費等。_x000D_附小:_x000D_其他保險費。</t>
  </si>
  <si>
    <t xml:space="preserve">      51A1-270_x000D_　　　一般服務費                                                  </t>
  </si>
  <si>
    <t>大學:_x000D_1、勞務外包公司之勞務承攬校園保全服務外包10人345萬8千元。_x000D_
2、依「本校校務基金工作人員僱用要點」進用行政助理15人之薪資、獎金、勞健保、勞退金及臨時工資等2,478萬4千元。_x000D_
3、體育活動費每人$2,000*206人=41萬2千元。_x000D_附小:_x000D_1、勞務外包公司之勞務承攬-編列校園警衛保全及環境清潔外包費54萬元。_x000D_
2、依據校務基金聘用計畫進用臨時人員1名薪資、年終獎金、勞健保及勞退金等30萬2千元。_x000D_
3、補助文康活動(含慶生自強活動登山健行及各項競賽等)每人每年@$2,000*6人=1萬2千元。</t>
  </si>
  <si>
    <t xml:space="preserve">      51A1-280_x000D_　　　專業服務費                                                  </t>
  </si>
  <si>
    <t>大學:_x000D_法律顧問服務費、委託檢驗(定)試驗認證費、員工進修及學分補助費、系統維護及購買套裝軟體等費用。_x000D_附小:_x000D_電子計算機軟體服務費22萬6千元及其他專業服務費等。</t>
  </si>
  <si>
    <t xml:space="preserve">      51A1-290_x000D_　　　公共關係費                                                  </t>
  </si>
  <si>
    <t>大學:_x000D_凡為應學校校務發展，有宴客招待、婚喪喜慶、饋贈等相關支出均屬之。其支用資格為辦理公共關係事務人員得依業務實際需要提出需求，經校內行政程序核准，報支公共關係費用。本校並未規範各支用者各別支用上限，本年度預算編列82萬元，係由校長室專責管控，在預算額度內統籌支應。上年度預算數82萬1千元，前年度決算數71萬8千元。_x000D_
_x000D_
_x000D_附小:_x000D_凡為應學校校務發展，有宴客招待、婚喪賀儀、餽贈等相關支出均屬之。其支用資格為辦理公共關係事務人員得依業務實際需要提出需求，經行政程序核准，報支公共關係費用。本校並未規範各支用者各別支用上限，本年度預算編列9萬6千元，係由總務處專責管控，在預算額度內統籌支應。上年度預算數9萬6千元，前年度決算數9萬6千元。</t>
  </si>
  <si>
    <t xml:space="preserve">    51A1-300_x000D_　　材料及用品費                                                </t>
  </si>
  <si>
    <t xml:space="preserve">      51A1-310_x000D_　　　使用材料費                                                  </t>
  </si>
  <si>
    <t>大學:_x000D_按預算標準編列公務車油料費及設備零件等。</t>
  </si>
  <si>
    <t xml:space="preserve">      51A1-320_x000D_　　　用品消耗                                                    </t>
  </si>
  <si>
    <t>大學:_x000D_辦公用品、報章什誌、農業與園藝用品及環境美化費、駐衛警等服裝費及開會逾時便當及其他用品消耗等費用277萬6千元。_x000D_附小:_x000D_辦公(事務)用品及報章什誌 等18萬4千元。</t>
  </si>
  <si>
    <t xml:space="preserve">    51A1-400_x000D_　　租金與利息                                                  </t>
  </si>
  <si>
    <t xml:space="preserve">      51A1-410_x000D_　　　地租及水租                                                  </t>
  </si>
  <si>
    <t>大學:_x000D_一般土地租金6萬元。</t>
  </si>
  <si>
    <t xml:space="preserve">      51A1-420_x000D_　　　房租                                                        </t>
  </si>
  <si>
    <t>大學:_x000D_一般房屋租金。</t>
  </si>
  <si>
    <t xml:space="preserve">      51A1-430_x000D_　　　機器租金                                                    </t>
  </si>
  <si>
    <t>大學:_x000D_電腦硬、軟體租金及使用費等。</t>
  </si>
  <si>
    <t xml:space="preserve">      51A1-440_x000D_　　　交通及運輸設備租金                                          </t>
  </si>
  <si>
    <t>大學:_x000D_車輛租金。_x000D_附小:_x000D_電信系統設備租金。</t>
  </si>
  <si>
    <t xml:space="preserve">    51A1-500_x000D_　　折舊、折耗及攤銷                                            </t>
  </si>
  <si>
    <t xml:space="preserve">      51A1-510_x000D_　　　土地改良物折舊                                              </t>
  </si>
  <si>
    <t xml:space="preserve">      51A1-520_x000D_　　　房屋折舊                                                    </t>
  </si>
  <si>
    <t xml:space="preserve">      51A1-530_x000D_　　　機械及設備折舊                                              </t>
  </si>
  <si>
    <t xml:space="preserve">      51A1-540_x000D_　　　交通及運輸設備折舊                                          </t>
  </si>
  <si>
    <t xml:space="preserve">      51A1-550_x000D_　　　什項設備折舊                                                </t>
  </si>
  <si>
    <t xml:space="preserve">      51A1-580_x000D_　　　代管資產折舊                                                </t>
  </si>
  <si>
    <t xml:space="preserve">      51A1-5A0_x000D_　　　攤銷                                                        </t>
  </si>
  <si>
    <t>附小:_x000D_按直線法分年攤銷遞延借項之攤銷費用。</t>
  </si>
  <si>
    <t xml:space="preserve">    51A1-600_x000D_　　稅捐與規費(強制費)                                          </t>
  </si>
  <si>
    <t xml:space="preserve">      51A1-650_x000D_　　　消費與行為稅                                                </t>
  </si>
  <si>
    <t>大學:_x000D_公務車輛使用牌照稅。</t>
  </si>
  <si>
    <t xml:space="preserve">      51A1-680_x000D_　　　規費                                                        </t>
  </si>
  <si>
    <t>大學:_x000D_繳納政府機關、事業機構之各項規費、公務車輛燃料使用費。</t>
  </si>
  <si>
    <t xml:space="preserve">    51A1-700_x000D_　　會費、捐助、補助、分攤、救助(濟)與交流活動費                </t>
  </si>
  <si>
    <t xml:space="preserve">      51A1-710_x000D_　　　會費                                                        </t>
  </si>
  <si>
    <t>大學:_x000D_國立大學校院協會常年會費2萬元。</t>
  </si>
  <si>
    <t>其他業務費用明細表</t>
    <phoneticPr fontId="6" type="noConversion"/>
  </si>
  <si>
    <t>前年度決算數</t>
    <phoneticPr fontId="6" type="noConversion"/>
  </si>
  <si>
    <t>上年度預算數</t>
    <phoneticPr fontId="6" type="noConversion"/>
  </si>
  <si>
    <t>科目及業務計畫項目</t>
    <phoneticPr fontId="6" type="noConversion"/>
  </si>
  <si>
    <t>本年度預算數</t>
    <phoneticPr fontId="6" type="noConversion"/>
  </si>
  <si>
    <t>政府補助收入支應</t>
    <phoneticPr fontId="6" type="noConversion"/>
  </si>
  <si>
    <t>自籌收入支應</t>
    <phoneticPr fontId="6" type="noConversion"/>
  </si>
  <si>
    <t>合　　計</t>
    <phoneticPr fontId="6" type="noConversion"/>
  </si>
  <si>
    <t xml:space="preserve">其他業務費用                                                </t>
  </si>
  <si>
    <t xml:space="preserve">　雜項業務費用                                                </t>
  </si>
  <si>
    <t>其他業務費用說明</t>
    <phoneticPr fontId="6" type="noConversion"/>
  </si>
  <si>
    <t xml:space="preserve">51D0    _x000D_其他業務費用                                                </t>
  </si>
  <si>
    <t xml:space="preserve">  51DY    _x000D_　雜項業務費用                                                </t>
  </si>
  <si>
    <t xml:space="preserve">    51DY-200_x000D_　　服務費用                                                    </t>
  </si>
  <si>
    <t xml:space="preserve">      51DY-280_x000D_　　　專業服務費                                                  </t>
  </si>
  <si>
    <t>大學:_x000D_辦理研究所考試、推甄入學及轉學考試等試務工作所需經費。</t>
  </si>
  <si>
    <t>業務外費用明細表</t>
    <phoneticPr fontId="6" type="noConversion"/>
  </si>
  <si>
    <t>前年度決算數</t>
    <phoneticPr fontId="6" type="noConversion"/>
  </si>
  <si>
    <t>上年度預算數</t>
    <phoneticPr fontId="6" type="noConversion"/>
  </si>
  <si>
    <t>科目及業務計畫項目</t>
    <phoneticPr fontId="6" type="noConversion"/>
  </si>
  <si>
    <t>本年度預算數</t>
    <phoneticPr fontId="6" type="noConversion"/>
  </si>
  <si>
    <t>政府補助收入支應</t>
    <phoneticPr fontId="6" type="noConversion"/>
  </si>
  <si>
    <t>自籌收入支應</t>
    <phoneticPr fontId="6" type="noConversion"/>
  </si>
  <si>
    <t>合　　計</t>
    <phoneticPr fontId="6" type="noConversion"/>
  </si>
  <si>
    <t xml:space="preserve">財務費用                                                    </t>
  </si>
  <si>
    <t xml:space="preserve">　利息費用                                                    </t>
  </si>
  <si>
    <t xml:space="preserve">　　　利息                                                        </t>
  </si>
  <si>
    <t xml:space="preserve">其他業務外費用                                              </t>
  </si>
  <si>
    <t xml:space="preserve">　雜項費用                                                    </t>
  </si>
  <si>
    <t xml:space="preserve">　　　土地稅                                                      </t>
  </si>
  <si>
    <t xml:space="preserve">　　　房屋稅                                                      </t>
  </si>
  <si>
    <t xml:space="preserve">　　　分擔                                                        </t>
  </si>
  <si>
    <t xml:space="preserve">　　短絀、賠償與保險給付                                        </t>
  </si>
  <si>
    <t xml:space="preserve">　　　各項短絀                                                    </t>
  </si>
  <si>
    <t>業務外費用說明</t>
    <phoneticPr fontId="6" type="noConversion"/>
  </si>
  <si>
    <t>科　　目</t>
    <phoneticPr fontId="6" type="noConversion"/>
  </si>
  <si>
    <t>說　　　明</t>
    <phoneticPr fontId="6" type="noConversion"/>
  </si>
  <si>
    <t xml:space="preserve">5220    _x000D_其他業務外費用                                              </t>
  </si>
  <si>
    <t xml:space="preserve">  522Y    _x000D_　雜項費用                                                    </t>
  </si>
  <si>
    <t xml:space="preserve">    522Y-200_x000D_　　服務費用                                                    </t>
  </si>
  <si>
    <t xml:space="preserve">      522Y-210_x000D_　　　水電費                                                      </t>
  </si>
  <si>
    <t>大學:_x000D_1、附設幼兒園及其他場地管理所需之工作場所電費487萬2千元及水費86萬5千元。_x000D_
2、宿舍電費2,160萬元及水費420萬元。</t>
  </si>
  <si>
    <t xml:space="preserve">      522Y-220_x000D_　　　郵電費                                                      </t>
  </si>
  <si>
    <t>大學:_x000D_附設幼兒園、宿舍及其他場地管理所需之郵費及電話費。</t>
  </si>
  <si>
    <t xml:space="preserve">      522Y-230_x000D_　　　旅運費                                                      </t>
  </si>
  <si>
    <t>大學:_x000D_附設幼兒園、辦理宿舍及其他場地管理所需因公出差旅費及宿舍鍋爐用油料搬運費等。</t>
  </si>
  <si>
    <t xml:space="preserve">      522Y-240_x000D_　　　印刷裝訂與廣告費                                            </t>
  </si>
  <si>
    <t>大學:_x000D_附設幼兒園、宿舍及其他場地管理所需之印刷費25萬1千元。</t>
  </si>
  <si>
    <t xml:space="preserve">      522Y-250_x000D_　　　修理保養及保固費                                            </t>
  </si>
  <si>
    <t>大學:_x000D_宿舍修護費600萬元、附設幼兒園及其他場地管理所需各項設備維修及保養費。_x000D_附小:_x000D_一般建物修護費用。</t>
  </si>
  <si>
    <t xml:space="preserve">      522Y-260_x000D_　　　保險費                                                      </t>
  </si>
  <si>
    <t>大學:_x000D_附設幼兒園、宿舍及其他場地管理所需之保險費及其他保險費。</t>
  </si>
  <si>
    <t xml:space="preserve">      522Y-270_x000D_　　　一般服務費                                                  </t>
  </si>
  <si>
    <t xml:space="preserve">大學:_x000D_1、附設幼兒園、宿舍及其他場地管理所需勞務外包公司之勞務承攬室內清潔外包工作15人、室外除草外包工作10人424萬8千元。_x000D_
2、依「本校校務基金工作人員僱用要點」進用宿舍管理員19人、東華附幼行政助理8人之薪資、獎金、勞健保、離職儲金及臨時工資等1,560萬元。_x000D_
_x000D_
</t>
  </si>
  <si>
    <t xml:space="preserve">      522Y-280_x000D_　　　專業服務費                                                  </t>
  </si>
  <si>
    <t>大學:_x000D_1、附設幼兒園、宿舍及其他場地管理所需講課鐘點、稿費、出席審查及查詢費133萬3千元。_x000D_
2、辦理雜項業務所需委託研究設計電子軟體及購買套裝軟體及其他等費用等182萬5千元。</t>
  </si>
  <si>
    <t xml:space="preserve">    522Y-300_x000D_　　材料及用品費                                                </t>
  </si>
  <si>
    <t xml:space="preserve">      522Y-310_x000D_　　　使用材料費                                                  </t>
  </si>
  <si>
    <t>大學:_x000D_附設幼兒園、宿舍及其他場地管理所需物料、宿舍鍋爐用油及設備零件等。</t>
  </si>
  <si>
    <t xml:space="preserve">      522Y-320_x000D_　　　用品消耗                                                    </t>
  </si>
  <si>
    <t>大學:_x000D_附設幼兒園、宿舍及其他場地管理所需辦公用品、報章什誌、消毒化學藥品、開會逾時便當及雜支等471萬4千元。_x000D_附小:_x000D_其他用品消耗等2萬元。</t>
  </si>
  <si>
    <t xml:space="preserve">    522Y-400_x000D_　　租金與利息                                                  </t>
  </si>
  <si>
    <t xml:space="preserve">      522Y-430_x000D_　　　機器租金                                                    </t>
  </si>
  <si>
    <t>大學:_x000D_附設幼兒園、宿舍及其他場地管理所需電腦硬、軟體租金及使用費。</t>
  </si>
  <si>
    <t xml:space="preserve">      522Y-440_x000D_　　　交通及運輸設備租金                                          </t>
  </si>
  <si>
    <t>大學:_x000D_附設幼兒園、宿舍及其他場地管理所需車租。</t>
  </si>
  <si>
    <t xml:space="preserve">      522Y-450_x000D_　　　什項設備租金                                                </t>
  </si>
  <si>
    <t>大學:_x000D_附設幼兒園、宿舍及其他場地管理所需什項設備租金。</t>
  </si>
  <si>
    <t xml:space="preserve">    522Y-500_x000D_　　折舊、折耗及攤銷                                            </t>
  </si>
  <si>
    <t xml:space="preserve">      522Y-520_x000D_　　　房屋折舊                                                    </t>
  </si>
  <si>
    <t>大學:_x000D_按直線法分年提列宿舍之折舊費用3,710萬元。</t>
  </si>
  <si>
    <t xml:space="preserve">      522Y-530_x000D_　　　機械及設備折舊                                              </t>
  </si>
  <si>
    <t>大學:_x000D_按直線法分年提列各種機械及儀器設備之折舊費用。</t>
  </si>
  <si>
    <t xml:space="preserve">      522Y-540_x000D_　　　交通及運輸設備折舊                                          </t>
  </si>
  <si>
    <t>大學:_x000D_按直線法分年提列各種交通及運輸設備之折舊費用。</t>
  </si>
  <si>
    <t xml:space="preserve">      522Y-550_x000D_　　　什項設備折舊                                                </t>
  </si>
  <si>
    <t>大學:_x000D_除圖書期刊以報廢法計提折舊外，其餘按直線法分年提列各種什項設備之折舊費用。</t>
  </si>
  <si>
    <t xml:space="preserve">      522Y-580_x000D_　　　代管資產折舊                                                </t>
  </si>
  <si>
    <t>大學:_x000D_按直線法分年提列代管資產之折舊費用。</t>
  </si>
  <si>
    <t xml:space="preserve">      522Y-5A0_x000D_　　　攤銷                                                        </t>
  </si>
  <si>
    <t>大學:_x000D_按直線法分年攤銷各種無形資產及遞延借項之攤銷費用。</t>
  </si>
  <si>
    <t xml:space="preserve">    522Y-600_x000D_　　稅捐與規費(強制費)                                          </t>
  </si>
  <si>
    <t xml:space="preserve">      522Y-620_x000D_　　　土地稅                                                      </t>
  </si>
  <si>
    <t>大學:_x000D_委外廠商場租一般土地地價稅。</t>
  </si>
  <si>
    <t xml:space="preserve">      522Y-640_x000D_　　　房屋稅                                                      </t>
  </si>
  <si>
    <t>大學:_x000D_場地管理收入所需支付房屋稅等。</t>
  </si>
  <si>
    <t xml:space="preserve">      522Y-650_x000D_　　　消費與行為稅                                                </t>
  </si>
  <si>
    <t>大學:_x000D_委外場租營業稅。</t>
  </si>
  <si>
    <t xml:space="preserve">    522Y-700_x000D_　　會費、捐助、補助、分攤、救助(濟)與交流活動費                </t>
  </si>
  <si>
    <t xml:space="preserve">      522Y-720_x000D_　　　捐助、補助與獎助                                            </t>
  </si>
  <si>
    <t>大學:_x000D_附設幼兒園、宿舍及其他場地管理所需學生工讀金。</t>
  </si>
  <si>
    <t xml:space="preserve">      522Y-730_x000D_　　　分擔                                                        </t>
  </si>
  <si>
    <t>大學:_x000D_分擔大樓管理費。</t>
  </si>
  <si>
    <t>國立東華大學校務基金</t>
    <phoneticPr fontId="6" type="noConversion"/>
  </si>
  <si>
    <t>固定資產建設改良擴充明細表</t>
    <phoneticPr fontId="6" type="noConversion"/>
  </si>
  <si>
    <t>中華民國105年度</t>
    <phoneticPr fontId="6" type="noConversion"/>
  </si>
  <si>
    <t>單位:新臺幣千元</t>
    <phoneticPr fontId="6" type="noConversion"/>
  </si>
  <si>
    <t>項                目</t>
    <phoneticPr fontId="6" type="noConversion"/>
  </si>
  <si>
    <t>土　　地</t>
    <phoneticPr fontId="6" type="noConversion"/>
  </si>
  <si>
    <t>土地改良物</t>
    <phoneticPr fontId="6" type="noConversion"/>
  </si>
  <si>
    <t>房屋及建築</t>
    <phoneticPr fontId="6" type="noConversion"/>
  </si>
  <si>
    <t>機械及設備</t>
    <phoneticPr fontId="6" type="noConversion"/>
  </si>
  <si>
    <t>交通及運輸
設     備</t>
    <phoneticPr fontId="6" type="noConversion"/>
  </si>
  <si>
    <t>什項設備</t>
    <phoneticPr fontId="6" type="noConversion"/>
  </si>
  <si>
    <t>租賃資產</t>
    <phoneticPr fontId="6" type="noConversion"/>
  </si>
  <si>
    <t>租賃權益
改    良</t>
    <phoneticPr fontId="6" type="noConversion"/>
  </si>
  <si>
    <t>其    他</t>
    <phoneticPr fontId="6" type="noConversion"/>
  </si>
  <si>
    <t>合    計</t>
    <phoneticPr fontId="6" type="noConversion"/>
  </si>
  <si>
    <t>說                            明</t>
    <phoneticPr fontId="6" type="noConversion"/>
  </si>
  <si>
    <t>一般建築及設備計畫</t>
  </si>
  <si>
    <t>　一次性項目</t>
  </si>
  <si>
    <t>　　政府補助收入支應</t>
  </si>
  <si>
    <t>大學:_x000D_一、充實教學、研究、行政用各項儀器設備及充實圖書館藏資料，編列5,213萬8千元。_x000D_大學:_x000D_二、設置及應用電腦，編列1,100萬元。_x000D_大學:_x000D_三、教育部其他專案型補助計畫各項設施，編列900萬元。_x000D_大學:_x000D_四、其他政府專案型補助計畫各項設施，編列31萬元。_x000D_附小:_x000D_一、建置校區有線網路，提供師生良好網路教學運用環境及提升行政效率，編列49萬5千元。_x000D_附小:_x000D_二、各領域教學設備，提升學生學習環境及學習效果，編列50萬元。_x000D_附小:_x000D_三、涵育樓音樂廳播音系統設備改善，因現有音樂廳播音系統設備老舊及不易維護，造成使用不便，亟須更新設備及滿足音樂廳使用需求，以維持教學運作，編列65萬元。_x000D_附小:_x000D_四、班級教室投影機及行政事務機設備，為提供師生良好教學運用環境及提升行政效率，編列160萬元。。_x000D_附小:_x000D_五、涵育樓音樂廳及體育館空調設備更新，提供師生良好學習環境及提升學習效率，編列615萬元。_x000D_附小:_x000D_六、遊樂器材增添，提供師生良好教學運用環境及提升學生體適能效率，編列10萬元。_x000D_附小:_x000D_七、教室窗簾改善，提升學習品質及教學環境佈置，編列50萬元。_x000D_附小:_x000D_八、圖書充實(套書)，為充實學生閱讀能力及提高品德素質與成果，編列20萬元。</t>
  </si>
  <si>
    <t>　　自籌收入支應</t>
  </si>
  <si>
    <t xml:space="preserve">大學:_x000D_一、充實教學、研究、行政用各項儀器設備及充實圖書館藏資料，編列1,846萬元。_x000D_大學:_x000D_二、設置及應用電腦，編列824萬1千元。_x000D_大學:_x000D_三、科技部及產學合作計畫所需各項設備，編列3,000萬元。_x000D_大學:_x000D_四、既有大樓進行節能專案改善工程各項設備編列838萬3千元。_x000D_
</t>
  </si>
  <si>
    <t>合    計</t>
  </si>
  <si>
    <t>國立東華大學校務基金</t>
    <phoneticPr fontId="6" type="noConversion"/>
  </si>
  <si>
    <t>固定資產建設改良擴充資金來源明細表</t>
    <phoneticPr fontId="6" type="noConversion"/>
  </si>
  <si>
    <t>中華民國105年度</t>
    <phoneticPr fontId="6" type="noConversion"/>
  </si>
  <si>
    <t>單位:新臺幣千元</t>
    <phoneticPr fontId="6" type="noConversion"/>
  </si>
  <si>
    <t>項                    目</t>
    <phoneticPr fontId="6" type="noConversion"/>
  </si>
  <si>
    <t>自有資金</t>
    <phoneticPr fontId="6" type="noConversion"/>
  </si>
  <si>
    <t>外借資金</t>
    <phoneticPr fontId="6" type="noConversion"/>
  </si>
  <si>
    <t>營運資金</t>
    <phoneticPr fontId="6" type="noConversion"/>
  </si>
  <si>
    <t>出售不適用
資   　 產</t>
    <phoneticPr fontId="6" type="noConversion"/>
  </si>
  <si>
    <t>國庫撥款</t>
    <phoneticPr fontId="6" type="noConversion"/>
  </si>
  <si>
    <t>其他</t>
    <phoneticPr fontId="6" type="noConversion"/>
  </si>
  <si>
    <t>小      計</t>
    <phoneticPr fontId="6" type="noConversion"/>
  </si>
  <si>
    <t>國內借款</t>
    <phoneticPr fontId="6" type="noConversion"/>
  </si>
  <si>
    <t>國外借款</t>
    <phoneticPr fontId="6" type="noConversion"/>
  </si>
  <si>
    <t>小     計</t>
    <phoneticPr fontId="6" type="noConversion"/>
  </si>
  <si>
    <t>合      計</t>
    <phoneticPr fontId="6" type="noConversion"/>
  </si>
  <si>
    <t>金額</t>
    <phoneticPr fontId="6" type="noConversion"/>
  </si>
  <si>
    <t>％</t>
    <phoneticPr fontId="6" type="noConversion"/>
  </si>
  <si>
    <t>金額</t>
    <phoneticPr fontId="6" type="noConversion"/>
  </si>
  <si>
    <t>　合    計</t>
  </si>
  <si>
    <t>附註：『自有資金』、『外借資金』及『合計』為全部版。_x000D_
      自有資金其他項目係指其他政府機關專案型補助計畫資本門補助31萬元。</t>
  </si>
  <si>
    <t>國立東華大學校務基金(大學)</t>
    <phoneticPr fontId="6" type="noConversion"/>
  </si>
  <si>
    <t>固定資產建設改良擴充計畫預期進度明細表</t>
    <phoneticPr fontId="6" type="noConversion"/>
  </si>
  <si>
    <t>中華民國105年度</t>
    <phoneticPr fontId="6" type="noConversion"/>
  </si>
  <si>
    <t>單位:新臺幣千元</t>
    <phoneticPr fontId="6" type="noConversion"/>
  </si>
  <si>
    <t>項            目</t>
    <phoneticPr fontId="6" type="noConversion"/>
  </si>
  <si>
    <t>全                    部                    計                    畫</t>
    <phoneticPr fontId="6" type="noConversion"/>
  </si>
  <si>
    <t>預算數</t>
    <phoneticPr fontId="6" type="noConversion"/>
  </si>
  <si>
    <t>資        金        來        源</t>
    <phoneticPr fontId="6" type="noConversion"/>
  </si>
  <si>
    <t>本    年    度</t>
    <phoneticPr fontId="6" type="noConversion"/>
  </si>
  <si>
    <t>截至本年度累計數</t>
    <phoneticPr fontId="6" type="noConversion"/>
  </si>
  <si>
    <t>投    資
總    額</t>
    <phoneticPr fontId="6" type="noConversion"/>
  </si>
  <si>
    <t>自    有    資    金</t>
    <phoneticPr fontId="6" type="noConversion"/>
  </si>
  <si>
    <t>外借資金</t>
    <phoneticPr fontId="6" type="noConversion"/>
  </si>
  <si>
    <t>目標
能量</t>
    <phoneticPr fontId="6" type="noConversion"/>
  </si>
  <si>
    <t>進度
起迄
年月</t>
    <phoneticPr fontId="6" type="noConversion"/>
  </si>
  <si>
    <t>資金
成本
率％</t>
    <phoneticPr fontId="6" type="noConversion"/>
  </si>
  <si>
    <t>現值
報酬
率％</t>
    <phoneticPr fontId="6" type="noConversion"/>
  </si>
  <si>
    <t>收回
年限
(年)</t>
    <phoneticPr fontId="6" type="noConversion"/>
  </si>
  <si>
    <t>金    額</t>
    <phoneticPr fontId="6" type="noConversion"/>
  </si>
  <si>
    <t>佔全部
計畫％</t>
    <phoneticPr fontId="6" type="noConversion"/>
  </si>
  <si>
    <t>營運資金</t>
    <phoneticPr fontId="6" type="noConversion"/>
  </si>
  <si>
    <t>出售不適用
資　　　產</t>
    <phoneticPr fontId="6" type="noConversion"/>
  </si>
  <si>
    <t>國庫撥款</t>
    <phoneticPr fontId="6" type="noConversion"/>
  </si>
  <si>
    <t>其他</t>
    <phoneticPr fontId="6" type="noConversion"/>
  </si>
  <si>
    <t/>
  </si>
  <si>
    <t>105.01
105.12</t>
  </si>
  <si>
    <t>附註：『全部計畫』及『預算數』為全部版。</t>
  </si>
  <si>
    <t>國立東華大學校務基金</t>
    <phoneticPr fontId="6" type="noConversion"/>
  </si>
  <si>
    <t>資產折舊明細表</t>
    <phoneticPr fontId="6" type="noConversion"/>
  </si>
  <si>
    <t>項        目</t>
    <phoneticPr fontId="6" type="noConversion"/>
  </si>
  <si>
    <t>土    地
改 良 物</t>
    <phoneticPr fontId="6" type="noConversion"/>
  </si>
  <si>
    <t>房 屋 及
建    築</t>
    <phoneticPr fontId="6" type="noConversion"/>
  </si>
  <si>
    <t>機 械 及
設    備</t>
    <phoneticPr fontId="6" type="noConversion"/>
  </si>
  <si>
    <t>交 通 及
運輸設備</t>
    <phoneticPr fontId="6" type="noConversion"/>
  </si>
  <si>
    <t>什項設備</t>
    <phoneticPr fontId="6" type="noConversion"/>
  </si>
  <si>
    <t>租賃資產</t>
    <phoneticPr fontId="6" type="noConversion"/>
  </si>
  <si>
    <t>租賃權益
改    良</t>
    <phoneticPr fontId="6" type="noConversion"/>
  </si>
  <si>
    <t>非 業 務
資    產</t>
    <phoneticPr fontId="6" type="noConversion"/>
  </si>
  <si>
    <t>什項資產</t>
    <phoneticPr fontId="6" type="noConversion"/>
  </si>
  <si>
    <t>合    計</t>
    <phoneticPr fontId="6" type="noConversion"/>
  </si>
  <si>
    <t>前年度決算資產原值</t>
  </si>
  <si>
    <t>上年度預計新增資產原值</t>
  </si>
  <si>
    <t>本年度預計新增資產原值</t>
  </si>
  <si>
    <t>資產重估增值額</t>
  </si>
  <si>
    <t>本年度(12月底)資產總額</t>
  </si>
  <si>
    <t>本年度應提折舊額</t>
  </si>
  <si>
    <t xml:space="preserve">附註：本表數據為全部版。_x000D_
大學:_x000D_
什項資產係代管資產原值56億2,222萬8千元，減代管土地原值18億4,929萬8千元後原值37億7,293萬元。_x000D_
附小:_x000D_
什項資產係代管資產原值3億6,678萬8千元，減代管土地資產原值1億0,818萬4千元後原值2億5,860萬4千元。_x000D_
_x000D_
_x000D_
_x000D_
_x000D_
_x000D_
_x000D_
_x000D_
_x000D_
</t>
  </si>
  <si>
    <t>國立東華大學校務基金</t>
    <phoneticPr fontId="6" type="noConversion"/>
  </si>
  <si>
    <t>資產報廢明細表</t>
    <phoneticPr fontId="6" type="noConversion"/>
  </si>
  <si>
    <t>中華民國105年度</t>
    <phoneticPr fontId="6" type="noConversion"/>
  </si>
  <si>
    <t>單位:新台幣仟元</t>
  </si>
  <si>
    <t>項          目</t>
    <phoneticPr fontId="15" type="noConversion"/>
  </si>
  <si>
    <t>帳  面  價  值</t>
    <phoneticPr fontId="15" type="noConversion"/>
  </si>
  <si>
    <t>殘餘價值</t>
    <phoneticPr fontId="15" type="noConversion"/>
  </si>
  <si>
    <t>未實現重估增值減少數</t>
    <phoneticPr fontId="6" type="noConversion"/>
  </si>
  <si>
    <t>報廢損失</t>
    <phoneticPr fontId="6" type="noConversion"/>
  </si>
  <si>
    <t>成 本 或
重估價值</t>
    <phoneticPr fontId="15" type="noConversion"/>
  </si>
  <si>
    <t>已  提
折舊額</t>
    <phoneticPr fontId="15" type="noConversion"/>
  </si>
  <si>
    <t>淨  額</t>
    <phoneticPr fontId="15" type="noConversion"/>
  </si>
  <si>
    <t xml:space="preserve">固定資產                                                    </t>
  </si>
  <si>
    <t xml:space="preserve">　　機械及設備                                                  </t>
  </si>
  <si>
    <t xml:space="preserve">　　交通及運輸設備                                              </t>
  </si>
  <si>
    <t xml:space="preserve">　　什項設備                                                    </t>
  </si>
  <si>
    <t xml:space="preserve">期末基金數額                            </t>
  </si>
  <si>
    <t>大學:_x000D_資產撥出折減基金200萬元。_x000D_附小:_x000D_資產撥出折減基金10萬元。</t>
  </si>
  <si>
    <t xml:space="preserve">　　其他                                </t>
  </si>
  <si>
    <t xml:space="preserve">　　解繳國庫                            </t>
  </si>
  <si>
    <t xml:space="preserve">　　填補短絀                            </t>
  </si>
  <si>
    <t xml:space="preserve">　減：                                  </t>
  </si>
  <si>
    <t>大學:_x000D_資產撥入增撥基金200萬元。_x000D_附小:_x000D_資產撥入增撥基金10萬元。</t>
  </si>
  <si>
    <t>大學:_x000D_國庫現金撥款增置房屋及建築2億6,754萬9千元、機械及設備2,965萬5千元、交通及運輸設備723萬5千元、什項設備3,524萬8千元、無形資產360萬元，合共3億4,328萬7千元。_x000D_附小:_x000D_國庫現金撥款增置機械及設備99萬5元、交通及運輸設備65萬元、什項設備611萬2千元、遞延借項300萬元，合共1,075萬7千元。</t>
  </si>
  <si>
    <t xml:space="preserve">　　國庫增撥數                          </t>
  </si>
  <si>
    <t xml:space="preserve">　　以代管國有財產撥充                  </t>
  </si>
  <si>
    <t xml:space="preserve">　　賸餘撥充                            </t>
  </si>
  <si>
    <t xml:space="preserve">　　以前年度公積撥充                    </t>
  </si>
  <si>
    <t xml:space="preserve">　加：                                  </t>
  </si>
  <si>
    <t xml:space="preserve">期初基金數額                            </t>
  </si>
  <si>
    <r>
      <t>說</t>
    </r>
    <r>
      <rPr>
        <sz val="12"/>
        <rFont val="Times New Roman"/>
        <family val="1"/>
      </rPr>
      <t xml:space="preserve">    </t>
    </r>
    <r>
      <rPr>
        <sz val="12"/>
        <rFont val="細明體"/>
        <family val="3"/>
        <charset val="136"/>
      </rPr>
      <t>明</t>
    </r>
    <phoneticPr fontId="6" type="noConversion"/>
  </si>
  <si>
    <t>金    額</t>
    <phoneticPr fontId="6" type="noConversion"/>
  </si>
  <si>
    <t>項        目</t>
    <phoneticPr fontId="6" type="noConversion"/>
  </si>
  <si>
    <t>基金數額增減明細表</t>
    <phoneticPr fontId="6" type="noConversion"/>
  </si>
  <si>
    <t>附    註：
※『103年12月31日實際數』、『105年12月31日預計數』及『104年12月31日預計數』為全部版。
 1.信託代理與保證資產科目:
   本年預算數:     $4,672千元 、上年預算數:     $1,049千元 及前年度決算數:     $5,379千元
 2.信託代理與保證負債科目:
   本年預算數:     $4,672千元 、上年預算數:     $1,049千元 及前年度決算數:     $5,379千元
3.信託代理與保證資產、負債科目係屬於收到外界存入作為保證用之有價證券等。</t>
  </si>
  <si>
    <t xml:space="preserve">　累積短絀(-)                                                 </t>
  </si>
  <si>
    <t xml:space="preserve">　累積賸餘                                                    </t>
  </si>
  <si>
    <t xml:space="preserve">累積餘絀(-)                                                 </t>
  </si>
  <si>
    <t xml:space="preserve">　資本公積                                                    </t>
  </si>
  <si>
    <t xml:space="preserve">公積                                                        </t>
  </si>
  <si>
    <t xml:space="preserve">　基金                                                        </t>
  </si>
  <si>
    <t xml:space="preserve">基金                                                        </t>
  </si>
  <si>
    <t xml:space="preserve">淨值                                                        </t>
  </si>
  <si>
    <t xml:space="preserve">　遞延收入                                                    </t>
  </si>
  <si>
    <t xml:space="preserve">遞延貸項                                                    </t>
  </si>
  <si>
    <t xml:space="preserve">　什項負債                                                    </t>
  </si>
  <si>
    <t xml:space="preserve">其他負債                                                    </t>
  </si>
  <si>
    <t xml:space="preserve">　預收款項                                                    </t>
  </si>
  <si>
    <t xml:space="preserve">　應付款項                                                    </t>
  </si>
  <si>
    <t xml:space="preserve">流動負債                                                    </t>
  </si>
  <si>
    <t xml:space="preserve">負債                                                        </t>
  </si>
  <si>
    <t xml:space="preserve">　什項資產                                                    </t>
  </si>
  <si>
    <t xml:space="preserve">其他資產                                                    </t>
  </si>
  <si>
    <t xml:space="preserve">　遞延費用                                                    </t>
  </si>
  <si>
    <t xml:space="preserve">遞延借項                                                    </t>
  </si>
  <si>
    <t xml:space="preserve">　無形資產                                                    </t>
  </si>
  <si>
    <t xml:space="preserve">無形資產                                                    </t>
  </si>
  <si>
    <t xml:space="preserve">　購建中固定資產                                              </t>
  </si>
  <si>
    <t xml:space="preserve">　什項設備                                                    </t>
  </si>
  <si>
    <t xml:space="preserve">　交通及運輸設備                                              </t>
  </si>
  <si>
    <t xml:space="preserve">　機械及設備                                                  </t>
  </si>
  <si>
    <t xml:space="preserve">　房屋及建築                                                  </t>
  </si>
  <si>
    <t xml:space="preserve">　土地改良物                                                  </t>
  </si>
  <si>
    <t xml:space="preserve">　準備金                                                      </t>
  </si>
  <si>
    <t xml:space="preserve">投資、長期應收款、貸墊款及準備金                            </t>
  </si>
  <si>
    <t xml:space="preserve">　短期貸墊款                                                  </t>
  </si>
  <si>
    <t xml:space="preserve">　預付款項                                                    </t>
  </si>
  <si>
    <t xml:space="preserve">　應收款項                                                    </t>
  </si>
  <si>
    <t xml:space="preserve">　流動金融資產                                                </t>
  </si>
  <si>
    <t xml:space="preserve">　現金                                                        </t>
  </si>
  <si>
    <t xml:space="preserve">流動資產                                                    </t>
  </si>
  <si>
    <t xml:space="preserve">資產                                                        </t>
  </si>
  <si>
    <t>預計數</t>
    <phoneticPr fontId="6" type="noConversion"/>
  </si>
  <si>
    <t>實際數</t>
    <phoneticPr fontId="6" type="noConversion"/>
  </si>
  <si>
    <t>比較增減</t>
    <phoneticPr fontId="6" type="noConversion"/>
  </si>
  <si>
    <t>104年12月31日</t>
  </si>
  <si>
    <t>105年12月31日</t>
  </si>
  <si>
    <t>科        目</t>
    <phoneticPr fontId="6" type="noConversion"/>
  </si>
  <si>
    <t>103年12月31日</t>
  </si>
  <si>
    <t>中華民國105年12月31日</t>
  </si>
  <si>
    <t>預計平衡表</t>
    <phoneticPr fontId="6" type="noConversion"/>
  </si>
  <si>
    <t>附註：『本年度預算數』、『上年度預算數』、『前年度決算數』、『102年度決算數』及『101年度決算數』為全部版。</t>
  </si>
  <si>
    <t>附小:_x000D_國小30班884人、幼稚園2班60人，共計學生944人。</t>
  </si>
  <si>
    <t xml:space="preserve">　　其他(國中、國小、高中職)  </t>
  </si>
  <si>
    <t>大學:_x000D_學生人數：研究所2,801人，大學部6,913人，在職專班678人，共計學生10,392人。</t>
  </si>
  <si>
    <t xml:space="preserve">　　大專院校                  </t>
  </si>
  <si>
    <t xml:space="preserve">　教學訓輔                    </t>
  </si>
  <si>
    <t xml:space="preserve">101年度決算數                 </t>
  </si>
  <si>
    <t xml:space="preserve">附小:_x000D_國小30班866人、幼稚園2班60人，共計學生926人。_x000D_
</t>
  </si>
  <si>
    <t xml:space="preserve">大學:_x000D_學生人數：研究所2,761人，大學部6,976人，在職專班619人，共計學生10,356人。_x000D_
</t>
  </si>
  <si>
    <t xml:space="preserve">102年度決算數                 </t>
  </si>
  <si>
    <t xml:space="preserve">附小:_x000D_國小30班844人、幼稚園2班60人，共計學生904人。_x000D_
</t>
  </si>
  <si>
    <t xml:space="preserve">大學:_x000D_學生人數：研究所2,480人，大學部7,098人，在職專班608人，共計學生10,186人。_x000D_
</t>
  </si>
  <si>
    <t xml:space="preserve">前年度決算數                  </t>
  </si>
  <si>
    <t>附小:_x000D_國小30班850人、幼稚園2班60人，共計學生910人。</t>
  </si>
  <si>
    <t xml:space="preserve">大學:_x000D_學生人數：研究所2,325人，大學部7,055人，在職專班535人，合共9,915人。_x000D_
_x000D_
</t>
  </si>
  <si>
    <t xml:space="preserve">上年度預算數                  </t>
  </si>
  <si>
    <t>附小:_x000D_國小30班858人、幼稚園2班60人，共計學生918人。</t>
  </si>
  <si>
    <t>大學:_x000D_學生人數：研究所2,166人、大學部7,169人、在職專班535人，合共9,870人。</t>
  </si>
  <si>
    <t xml:space="preserve">本年度預算數                  </t>
  </si>
  <si>
    <t>說        明</t>
    <phoneticPr fontId="15" type="noConversion"/>
  </si>
  <si>
    <t>預  算  數</t>
    <phoneticPr fontId="15" type="noConversion"/>
  </si>
  <si>
    <t>單位成本(元)
或平均利(費)率</t>
    <phoneticPr fontId="15" type="noConversion"/>
  </si>
  <si>
    <t>數    量</t>
    <phoneticPr fontId="15" type="noConversion"/>
  </si>
  <si>
    <t>單位</t>
    <phoneticPr fontId="15" type="noConversion"/>
  </si>
  <si>
    <t>年 度 及 項 目</t>
    <phoneticPr fontId="15" type="noConversion"/>
  </si>
  <si>
    <t>５年來主要營運項目分析表</t>
    <phoneticPr fontId="6" type="noConversion"/>
  </si>
  <si>
    <t xml:space="preserve">大學:_x000D_1、依「本校校務基金工作人員僱用要點」進用專案教師37人、行政助理229人、校安人員6人、宿舍管理員19人、東華附幼行政助理8人、補助計畫專任助理15人、科技部及委辦計畫專任助理109人，專任助理預計合共423人及兼任研究助理之薪資、獎金、勞健保、離職儲金及臨時工資等3億5,953萬5千元。_x000D_
2、勞力外包公司之勞務承攬-室外除草外包28人420萬6千元、室內清潔外包33人478萬4千元、外包保全服務10人345萬8千元、建教合作計畫所需計件勞務承攬22萬元，合共1,266萬8千元。_x000D_
3、獎金部分（1）年終獎金8,694萬4千元，係依據「軍公教人員年終工作獎金發給注意事項」編列人員852人所需年終獎金。（2）考績獎金1,206萬4千元，係依據「公務人員考績法」編列人員219人所需考績獎金。_x000D_
_x000D_附小:_x000D_1、勞務公司之勞務承攬-校園警衛保全外包費126萬7千元、校園環境整理及清潔外包費21萬6千元。_x000D_
2、依據校務基金聘用計畫進用臨時人員2人薪資、獎金、勞健保及勞退金等62萬2千元。_x000D_
3、獎金部份(1)年終獎金671萬9千元，係依據「軍公教人員年終工作獎金發給注意事項」編列人員65人所需年終獎金。(2)考績獎金587萬7千元，係依據「公務人員考績法」編列人員65人所需考績獎金。_x000D_
</t>
  </si>
  <si>
    <t xml:space="preserve">                              </t>
  </si>
  <si>
    <t xml:space="preserve">總      計          </t>
  </si>
  <si>
    <t>附小:_x000D_為配合實際業務需要，部份課程需聘兼任教師授課。</t>
  </si>
  <si>
    <t xml:space="preserve">國立中等學校教師                                            </t>
  </si>
  <si>
    <t xml:space="preserve">                    </t>
  </si>
  <si>
    <t>大學:_x000D_因應教學需要聘兼任教師。</t>
  </si>
  <si>
    <t xml:space="preserve">講師                                                        </t>
  </si>
  <si>
    <t xml:space="preserve">副教授                                                      </t>
  </si>
  <si>
    <t xml:space="preserve">　　兼任            </t>
  </si>
  <si>
    <t xml:space="preserve">兼任人員            </t>
  </si>
  <si>
    <t xml:space="preserve">國家級運動教練                                              </t>
  </si>
  <si>
    <t xml:space="preserve">　　運動教練        </t>
  </si>
  <si>
    <t xml:space="preserve">運動教練人員        </t>
  </si>
  <si>
    <t xml:space="preserve">助教                                                        </t>
  </si>
  <si>
    <t xml:space="preserve">　　助教            </t>
  </si>
  <si>
    <t xml:space="preserve">助教人員            </t>
  </si>
  <si>
    <t xml:space="preserve">助理教授                                                    </t>
  </si>
  <si>
    <t xml:space="preserve">教授                                                        </t>
  </si>
  <si>
    <t xml:space="preserve">　　教師            </t>
  </si>
  <si>
    <t xml:space="preserve">教師人員            </t>
  </si>
  <si>
    <t xml:space="preserve">駕駛                                                        </t>
  </si>
  <si>
    <t xml:space="preserve">　　駕駛            </t>
  </si>
  <si>
    <t xml:space="preserve">工友                                                        </t>
  </si>
  <si>
    <t xml:space="preserve">　　工友            </t>
  </si>
  <si>
    <t xml:space="preserve">技工                                                        </t>
  </si>
  <si>
    <t xml:space="preserve">　　技工            </t>
  </si>
  <si>
    <t xml:space="preserve">駐衛警                                                      </t>
  </si>
  <si>
    <t xml:space="preserve">　　駐衛警          </t>
  </si>
  <si>
    <t xml:space="preserve">委任                                                        </t>
  </si>
  <si>
    <t xml:space="preserve">薦任                                                        </t>
  </si>
  <si>
    <t xml:space="preserve">簡任                                                        </t>
  </si>
  <si>
    <t xml:space="preserve">　　職員            </t>
  </si>
  <si>
    <t xml:space="preserve">專任人員            </t>
  </si>
  <si>
    <t xml:space="preserve">業務支出部份：      </t>
  </si>
  <si>
    <t>說        明</t>
    <phoneticPr fontId="15" type="noConversion"/>
  </si>
  <si>
    <t>本年度最高
可進用員額數</t>
    <phoneticPr fontId="15" type="noConversion"/>
  </si>
  <si>
    <t>本年度
增減( - )數</t>
    <phoneticPr fontId="15" type="noConversion"/>
  </si>
  <si>
    <t>上年度最高
可進用員額數</t>
    <phoneticPr fontId="15" type="noConversion"/>
  </si>
  <si>
    <t>職別</t>
    <phoneticPr fontId="6" type="noConversion"/>
  </si>
  <si>
    <t>科          目</t>
    <phoneticPr fontId="15" type="noConversion"/>
  </si>
  <si>
    <t>單位:人</t>
    <phoneticPr fontId="6" type="noConversion"/>
  </si>
  <si>
    <t>中華民國105年度</t>
    <phoneticPr fontId="6" type="noConversion"/>
  </si>
  <si>
    <t>員工人數彙計表</t>
    <phoneticPr fontId="6" type="noConversion"/>
  </si>
  <si>
    <t>國立東華大學校務基金</t>
    <phoneticPr fontId="6" type="noConversion"/>
  </si>
  <si>
    <t>國立東華大學校務基金</t>
    <phoneticPr fontId="6" type="noConversion"/>
  </si>
  <si>
    <t>用人費用彙計表</t>
    <phoneticPr fontId="6" type="noConversion"/>
  </si>
  <si>
    <t>中華民國105年度</t>
    <phoneticPr fontId="6" type="noConversion"/>
  </si>
  <si>
    <t>科          目</t>
    <phoneticPr fontId="15" type="noConversion"/>
  </si>
  <si>
    <t>正式員
額薪資</t>
    <phoneticPr fontId="15" type="noConversion"/>
  </si>
  <si>
    <t>聘僱人
員薪資</t>
    <phoneticPr fontId="15" type="noConversion"/>
  </si>
  <si>
    <t>超時工
作報酬</t>
    <phoneticPr fontId="15" type="noConversion"/>
  </si>
  <si>
    <t>津  貼</t>
    <phoneticPr fontId="15" type="noConversion"/>
  </si>
  <si>
    <t>獎                    金</t>
    <phoneticPr fontId="15" type="noConversion"/>
  </si>
  <si>
    <t>退  休  及  恤  償</t>
    <phoneticPr fontId="15" type="noConversion"/>
  </si>
  <si>
    <t>資遣費</t>
    <phoneticPr fontId="15" type="noConversion"/>
  </si>
  <si>
    <t>福利費</t>
    <phoneticPr fontId="15" type="noConversion"/>
  </si>
  <si>
    <t>提繳費</t>
    <phoneticPr fontId="15" type="noConversion"/>
  </si>
  <si>
    <t>合    計</t>
    <phoneticPr fontId="15" type="noConversion"/>
  </si>
  <si>
    <t>兼任人員
用人費用</t>
    <phoneticPr fontId="15" type="noConversion"/>
  </si>
  <si>
    <t>總    計</t>
    <phoneticPr fontId="15" type="noConversion"/>
  </si>
  <si>
    <t>年  終
獎  金</t>
    <phoneticPr fontId="15" type="noConversion"/>
  </si>
  <si>
    <t>考  績
獎  金</t>
    <phoneticPr fontId="15" type="noConversion"/>
  </si>
  <si>
    <t>績  效
獎  金</t>
    <phoneticPr fontId="15" type="noConversion"/>
  </si>
  <si>
    <t>其  他</t>
    <phoneticPr fontId="15" type="noConversion"/>
  </si>
  <si>
    <t>退休金</t>
    <phoneticPr fontId="15" type="noConversion"/>
  </si>
  <si>
    <t>恤償金</t>
    <phoneticPr fontId="15" type="noConversion"/>
  </si>
  <si>
    <t>分擔保
險  費</t>
    <phoneticPr fontId="15" type="noConversion"/>
  </si>
  <si>
    <t>傷病醫
藥  費</t>
    <phoneticPr fontId="15" type="noConversion"/>
  </si>
  <si>
    <t>提撥福
利  金</t>
    <phoneticPr fontId="15" type="noConversion"/>
  </si>
  <si>
    <t xml:space="preserve">業務總支出部分      </t>
  </si>
  <si>
    <t xml:space="preserve">　教學成本          </t>
  </si>
  <si>
    <t xml:space="preserve">　　正式人員        </t>
  </si>
  <si>
    <t xml:space="preserve">　　　教員          </t>
  </si>
  <si>
    <t xml:space="preserve">　　　助教          </t>
  </si>
  <si>
    <t xml:space="preserve">　　　運動教練      </t>
  </si>
  <si>
    <t xml:space="preserve">　　兼任人員        </t>
  </si>
  <si>
    <t xml:space="preserve">　管理及總務費用    </t>
  </si>
  <si>
    <t xml:space="preserve">　　　職員          </t>
  </si>
  <si>
    <t xml:space="preserve">　　　工員          </t>
  </si>
  <si>
    <t xml:space="preserve">  合      計        </t>
  </si>
  <si>
    <t xml:space="preserve">附註：『本年預算數』為全部版。_x000D_大學:_x000D_1、依「本校校務基金工作人員僱用要點」進用專案教師37人、行政助理229人、校安人員6人、宿舍管理員19人、東華附幼行政助理8人、補助計畫專任助理15人、科技部及委辦計畫專任助理109人，專任助理預計合共423人及兼任研究助理之薪資、獎金、勞健保、離職儲金及臨時工資等3億5,953萬5千元。_x000D_
2、勞力外包公司之勞務承攬-室外除草外包28人420萬6千元、室內清潔外包33人478萬4千元、外包保全服務10人345萬8千元、建教合作計畫所需計件勞務承攬22萬元，合共1,266萬8千元。_x000D_
3、獎金部分（1）年終獎金8,694萬4千元，係依據「軍公教人員年終工作獎金發給注意事項」編列人員852人所需年終獎金。（2）考績獎金1,206萬4千元，係依據「公務人員考績法」編列人員219人所需考績獎金。_x000D_
_x000D_附小:_x000D_1、勞務公司之勞務承攬-校園警衛保全外包費126萬7千元、校園環境整理及清潔外包費21萬6千元。_x000D_
2、依據校務基金聘用計畫進用臨時人員2人薪資、獎金、勞健保及勞退金等62萬2千元。_x000D_
3、獎金部份(1)年終獎金671萬9千元，係依據「軍公教人員年終工作獎金發給注意事項」編列人員65人所需年終獎金。(2)考績獎金587萬7千元，係依據「公務人員考績法」編列人員65人所需考績獎金。_x000D_
</t>
  </si>
  <si>
    <t>附註：『前年度決算數』、『上年度預算數』及『本年度預算數-按支出科目分列』為全部版。</t>
  </si>
  <si>
    <t>總    計</t>
  </si>
  <si>
    <t xml:space="preserve">　其他費用                                                    </t>
  </si>
  <si>
    <t xml:space="preserve">其他                                                        </t>
  </si>
  <si>
    <t xml:space="preserve">　各項短絀                                                    </t>
  </si>
  <si>
    <t xml:space="preserve">短絀、賠償與保險給付                                        </t>
  </si>
  <si>
    <t xml:space="preserve">　競賽及交流活動費                                            </t>
  </si>
  <si>
    <t xml:space="preserve">　補貼(償)、獎勵、慰問與救助(濟)                              </t>
  </si>
  <si>
    <t xml:space="preserve">　分擔                                                        </t>
  </si>
  <si>
    <t xml:space="preserve">　捐助、補助與獎助                                            </t>
  </si>
  <si>
    <t xml:space="preserve">　會費                                                        </t>
  </si>
  <si>
    <t xml:space="preserve">會費、捐助、補助、分攤、救助(濟)與交流活動費                </t>
  </si>
  <si>
    <t xml:space="preserve">　規費                                                        </t>
  </si>
  <si>
    <t xml:space="preserve">　消費與行為稅                                                </t>
  </si>
  <si>
    <t xml:space="preserve">　房屋稅                                                      </t>
  </si>
  <si>
    <t xml:space="preserve">　土地稅                                                      </t>
  </si>
  <si>
    <t xml:space="preserve">稅捐與規費(強制費)                                          </t>
  </si>
  <si>
    <t xml:space="preserve">　攤銷                                                        </t>
  </si>
  <si>
    <t xml:space="preserve">　代管資產折舊                                                </t>
  </si>
  <si>
    <t xml:space="preserve">　什項設備折舊                                                </t>
  </si>
  <si>
    <t xml:space="preserve">　交通及運輸設備折舊                                          </t>
  </si>
  <si>
    <t xml:space="preserve">　機械及設備折舊                                              </t>
  </si>
  <si>
    <t xml:space="preserve">　房屋折舊                                                    </t>
  </si>
  <si>
    <t xml:space="preserve">　土地改良物折舊                                              </t>
  </si>
  <si>
    <t xml:space="preserve">折舊、折耗及攤銷                                            </t>
  </si>
  <si>
    <t xml:space="preserve">　利息                                                        </t>
  </si>
  <si>
    <t xml:space="preserve">　什項設備租金                                                </t>
  </si>
  <si>
    <t xml:space="preserve">　交通及運輸設備租金                                          </t>
  </si>
  <si>
    <t xml:space="preserve">　機器租金                                                    </t>
  </si>
  <si>
    <t xml:space="preserve">　房租                                                        </t>
  </si>
  <si>
    <t xml:space="preserve">　地租及水租                                                  </t>
  </si>
  <si>
    <t xml:space="preserve">租金與利息                                                  </t>
  </si>
  <si>
    <t xml:space="preserve">　用品消耗                                                    </t>
  </si>
  <si>
    <t xml:space="preserve">　使用材料費                                                  </t>
  </si>
  <si>
    <t xml:space="preserve">材料及用品費                                                </t>
  </si>
  <si>
    <t xml:space="preserve">　公共關係費                                                  </t>
  </si>
  <si>
    <t xml:space="preserve">　專業服務費                                                  </t>
  </si>
  <si>
    <t xml:space="preserve">　一般服務費                                                  </t>
  </si>
  <si>
    <t xml:space="preserve">　保險費                                                      </t>
  </si>
  <si>
    <t xml:space="preserve">　修理保養及保固費                                            </t>
  </si>
  <si>
    <t xml:space="preserve">　印刷裝訂與廣告費                                            </t>
  </si>
  <si>
    <t xml:space="preserve">　旅運費                                                      </t>
  </si>
  <si>
    <t xml:space="preserve">　郵電費                                                      </t>
  </si>
  <si>
    <t xml:space="preserve">　水電費                                                      </t>
  </si>
  <si>
    <t xml:space="preserve">服務費用                                                    </t>
  </si>
  <si>
    <t xml:space="preserve">　提繳費                                                      </t>
  </si>
  <si>
    <t xml:space="preserve">　福利費                                                      </t>
  </si>
  <si>
    <t xml:space="preserve">　退休及卹償金                                                </t>
  </si>
  <si>
    <t xml:space="preserve">　獎金                                                        </t>
  </si>
  <si>
    <t xml:space="preserve">　津貼                                                        </t>
  </si>
  <si>
    <t xml:space="preserve">　超時工作報酬                                                </t>
  </si>
  <si>
    <t xml:space="preserve">　聘僱及兼職人員薪資                                          </t>
  </si>
  <si>
    <t xml:space="preserve">　正式員額薪資                                                </t>
  </si>
  <si>
    <t xml:space="preserve">用人費用                                                    </t>
  </si>
  <si>
    <t>其他業務外費用</t>
  </si>
  <si>
    <t>財務費用</t>
  </si>
  <si>
    <t>其他業務費用</t>
  </si>
  <si>
    <t>管理及總務費用</t>
  </si>
  <si>
    <t>其他業務成本</t>
  </si>
  <si>
    <t>教學成本</t>
  </si>
  <si>
    <t>按    支    出    科    目    分    列</t>
    <phoneticPr fontId="6" type="noConversion"/>
  </si>
  <si>
    <t>合計</t>
  </si>
  <si>
    <t>自籌收入支應</t>
  </si>
  <si>
    <t>政府補助收入支應</t>
  </si>
  <si>
    <r>
      <t>度</t>
    </r>
    <r>
      <rPr>
        <sz val="12"/>
        <rFont val="Times New Roman"/>
        <family val="1"/>
      </rPr>
      <t xml:space="preserve">                </t>
    </r>
    <r>
      <rPr>
        <sz val="12"/>
        <color theme="1"/>
        <rFont val="新細明體"/>
        <family val="2"/>
        <charset val="136"/>
        <scheme val="minor"/>
      </rPr>
      <t>預</t>
    </r>
    <r>
      <rPr>
        <sz val="12"/>
        <rFont val="Times New Roman"/>
        <family val="1"/>
      </rPr>
      <t xml:space="preserve">                </t>
    </r>
    <r>
      <rPr>
        <sz val="12"/>
        <color theme="1"/>
        <rFont val="新細明體"/>
        <family val="2"/>
        <charset val="136"/>
        <scheme val="minor"/>
      </rPr>
      <t>算</t>
    </r>
    <r>
      <rPr>
        <sz val="12"/>
        <rFont val="Times New Roman"/>
        <family val="1"/>
      </rPr>
      <t xml:space="preserve">                </t>
    </r>
    <r>
      <rPr>
        <sz val="12"/>
        <color theme="1"/>
        <rFont val="新細明體"/>
        <family val="2"/>
        <charset val="136"/>
        <scheme val="minor"/>
      </rPr>
      <t>數</t>
    </r>
    <phoneticPr fontId="6" type="noConversion"/>
  </si>
  <si>
    <r>
      <t>本</t>
    </r>
    <r>
      <rPr>
        <sz val="12"/>
        <rFont val="Times New Roman"/>
        <family val="1"/>
      </rPr>
      <t xml:space="preserve">                </t>
    </r>
    <r>
      <rPr>
        <sz val="12"/>
        <rFont val="細明體"/>
        <family val="3"/>
        <charset val="136"/>
      </rPr>
      <t>年</t>
    </r>
    <phoneticPr fontId="6" type="noConversion"/>
  </si>
  <si>
    <r>
      <t>科</t>
    </r>
    <r>
      <rPr>
        <sz val="12"/>
        <rFont val="Times New Roman"/>
        <family val="1"/>
      </rPr>
      <t xml:space="preserve">                    </t>
    </r>
    <r>
      <rPr>
        <sz val="12"/>
        <rFont val="細明體"/>
        <family val="3"/>
        <charset val="136"/>
      </rPr>
      <t>目</t>
    </r>
    <phoneticPr fontId="6" type="noConversion"/>
  </si>
  <si>
    <t>上年度
預算數</t>
    <phoneticPr fontId="6" type="noConversion"/>
  </si>
  <si>
    <t>前年度
決算數</t>
    <phoneticPr fontId="6" type="noConversion"/>
  </si>
  <si>
    <t>單位:新臺幣千元</t>
    <phoneticPr fontId="6" type="noConversion"/>
  </si>
  <si>
    <t>中華民國105年度</t>
    <phoneticPr fontId="6" type="noConversion"/>
  </si>
  <si>
    <t>各項費用彙計表</t>
    <phoneticPr fontId="6" type="noConversion"/>
  </si>
  <si>
    <t>國立東華大學校務基金</t>
    <phoneticPr fontId="6" type="noConversion"/>
  </si>
  <si>
    <t xml:space="preserve">輛  </t>
  </si>
  <si>
    <t xml:space="preserve">中央各部會首長座車                                          </t>
  </si>
  <si>
    <t>金  額</t>
    <phoneticPr fontId="6" type="noConversion"/>
  </si>
  <si>
    <t>數量</t>
    <phoneticPr fontId="6" type="noConversion"/>
  </si>
  <si>
    <t>金額</t>
    <phoneticPr fontId="6" type="noConversion"/>
  </si>
  <si>
    <t>說            明</t>
    <phoneticPr fontId="6" type="noConversion"/>
  </si>
  <si>
    <t>合      計</t>
    <phoneticPr fontId="6" type="noConversion"/>
  </si>
  <si>
    <t>汰舊換新部份</t>
    <phoneticPr fontId="6" type="noConversion"/>
  </si>
  <si>
    <t>增 購 部 份</t>
    <phoneticPr fontId="6" type="noConversion"/>
  </si>
  <si>
    <t>單
位</t>
    <phoneticPr fontId="6" type="noConversion"/>
  </si>
  <si>
    <t>項         目</t>
    <phoneticPr fontId="6" type="noConversion"/>
  </si>
  <si>
    <t>中華民國105年度</t>
    <phoneticPr fontId="6" type="noConversion"/>
  </si>
  <si>
    <t>增購及汰舊換新管理用公務車輛明細表</t>
    <phoneticPr fontId="6" type="noConversion"/>
  </si>
  <si>
    <t>國立東華大學校務基金</t>
    <phoneticPr fontId="6" type="noConversion"/>
  </si>
  <si>
    <t>國立東華大學校務基金(大學)</t>
  </si>
  <si>
    <t>收支預計表</t>
    <phoneticPr fontId="6" type="noConversion"/>
  </si>
  <si>
    <t>前年度
決算數</t>
    <phoneticPr fontId="6" type="noConversion"/>
  </si>
  <si>
    <t>科        目</t>
    <phoneticPr fontId="6" type="noConversion"/>
  </si>
  <si>
    <t>本年度預算數</t>
    <phoneticPr fontId="6" type="noConversion"/>
  </si>
  <si>
    <t>上年度預算數</t>
    <phoneticPr fontId="6" type="noConversion"/>
  </si>
  <si>
    <t>比較增減(-)</t>
    <phoneticPr fontId="6" type="noConversion"/>
  </si>
  <si>
    <t>政府補助收入</t>
    <phoneticPr fontId="6" type="noConversion"/>
  </si>
  <si>
    <t>自籌收入</t>
    <phoneticPr fontId="6" type="noConversion"/>
  </si>
  <si>
    <t>合　　計</t>
    <phoneticPr fontId="6" type="noConversion"/>
  </si>
  <si>
    <t>金    額</t>
    <phoneticPr fontId="6" type="noConversion"/>
  </si>
  <si>
    <t>％</t>
    <phoneticPr fontId="6" type="noConversion"/>
  </si>
  <si>
    <t xml:space="preserve">附註：1.『前年決算數』、『本年預算數』及『上年預算數』為全部版。_x000D_
　　　2.前年度決算數為審定決算數；上年度預算數為法定預算數。_x000D_
　　　3.百分比及前年度決算數細數之和與總數或略有出入，係四捨五入關係。以下各表同。
一、業務收支：_x000D_
   1、業務收入20億0,801萬1千元，包括教學收入8億5,779萬元、其他業務收入11億5,022萬1千元。_x000D_
   2、業務成本與費用22億0,841萬4千元，包括教學成本18億8,938萬8千元、其他業務成本7,352萬9千元、管理及總務費用2億4,107萬6千元、其他業務費用442萬1千元。_x000D_
   3、兩者比較業務短絀2億0,040萬3千元。_x000D_
二、業務外收支：_x000D_
   1、業務外收入1億6,674萬7千元，包括財務收入1,344萬6千元、其他業務外收入1億5,330萬1千元。_x000D_
   2、業務外費用1億6,621萬3千元，為其他業務外費用1億6,621萬3千元。_x000D_
   3、兩者比較業務外賸餘53萬4千元。_x000D_
三、預計本期短絀1億9,986萬9千元。_x000D_
</t>
  </si>
  <si>
    <t>％</t>
    <phoneticPr fontId="6" type="noConversion"/>
  </si>
  <si>
    <t>金    額</t>
    <phoneticPr fontId="6" type="noConversion"/>
  </si>
  <si>
    <t>金    額</t>
    <phoneticPr fontId="6" type="noConversion"/>
  </si>
  <si>
    <r>
      <t>說</t>
    </r>
    <r>
      <rPr>
        <sz val="12"/>
        <rFont val="Times New Roman"/>
        <family val="1"/>
      </rPr>
      <t xml:space="preserve">    </t>
    </r>
    <r>
      <rPr>
        <sz val="12"/>
        <rFont val="細明體"/>
        <family val="3"/>
        <charset val="136"/>
      </rPr>
      <t>明</t>
    </r>
    <phoneticPr fontId="6" type="noConversion"/>
  </si>
  <si>
    <t>本年度預算數</t>
    <phoneticPr fontId="6" type="noConversion"/>
  </si>
  <si>
    <t>科        目</t>
    <phoneticPr fontId="6" type="noConversion"/>
  </si>
  <si>
    <t>上年度預算數</t>
    <phoneticPr fontId="6" type="noConversion"/>
  </si>
  <si>
    <t>餘絀撥補預計表</t>
    <phoneticPr fontId="6" type="noConversion"/>
  </si>
  <si>
    <t>係應付代管資產提列折舊同額轉列受贈公積7,053萬4千元</t>
  </si>
  <si>
    <t>係提列勞工退休準備金。</t>
  </si>
  <si>
    <t>係撥用公積填補短絀1億9,986萬9千元。</t>
  </si>
  <si>
    <t>係財產撥入增撥基金200萬元及財產撥出折減基金200萬元。</t>
  </si>
  <si>
    <t>係國庫撥款增置固定資產3億3,968萬7千元、增撥無形資產360萬元。</t>
  </si>
  <si>
    <t>係其他政府專案型補助計畫撥款增置固定資產31萬元。</t>
  </si>
  <si>
    <t>係增置無形資產513萬2千元(國庫撥款360萬元、營運資金153萬2千元)及遞延借項1,300萬元(營運資金1,300萬元)，合共1,813萬2千元。</t>
  </si>
  <si>
    <t>係增置機械及設備7,809萬1千元(國庫撥款2,965萬5千元、其他19萬元、營運資金4,824萬6千元)、交通及運輸設備990萬7千元(國庫撥款723萬5千元、其他5萬元、營運資金262萬2千元)、什項設備4,953萬4千元(國庫撥款3,524萬8千元、其他7萬元、營運資金1,421萬6千元)，合共1億3,753萬2千元。</t>
  </si>
  <si>
    <t>係土地改良物折舊1,626萬元、房屋及建築折舊1億1,020萬元、機械及設備折舊1億2,408萬6千元、交通及運輸設備折舊1,000萬元、什項設備折舊7,073萬4千元、代管資產折舊7,053萬4千元、攤銷電腦軟體730萬5千元、其他攤銷費用1,900萬2千元及因其他政府專案型補助計畫資本門支出、民間指定資本支出隨折舊提列轉其他補助收入、受贈收入392萬元，合共4億2,420萬1千元。</t>
  </si>
  <si>
    <t>預算數</t>
    <phoneticPr fontId="6" type="noConversion"/>
  </si>
  <si>
    <r>
      <t>項</t>
    </r>
    <r>
      <rPr>
        <sz val="12"/>
        <rFont val="Times New Roman"/>
        <family val="1"/>
      </rPr>
      <t xml:space="preserve">    </t>
    </r>
    <r>
      <rPr>
        <sz val="12"/>
        <rFont val="細明體"/>
        <family val="3"/>
        <charset val="136"/>
      </rPr>
      <t>目</t>
    </r>
    <phoneticPr fontId="6" type="noConversion"/>
  </si>
  <si>
    <t>現金流量預計表</t>
    <phoneticPr fontId="6" type="noConversion"/>
  </si>
  <si>
    <t>各項訓練班、進修研習收入1,220萬元。</t>
  </si>
  <si>
    <t>政府委託辦理計畫收入1億0,361萬1千元。</t>
  </si>
  <si>
    <t>政府科研補助計畫收入2億9,752萬4千元。</t>
  </si>
  <si>
    <t>產學合作計畫收入530萬元。</t>
  </si>
  <si>
    <t>學雜費減免包含軍公教遺族、現役軍人子女、身心障礙生及身心障礙人士子女、低收入戶子女、原住民籍學生及特殊境遇子女學雜費減免。</t>
  </si>
  <si>
    <t>在職進修專班學雜費收入，以535人計，預計3,103萬元。</t>
  </si>
  <si>
    <t>大學部學雜費收入，以7,169人計，預計收入3億6,988萬3千元。</t>
  </si>
  <si>
    <t>研究所學雜費收入，以2,166人計，預計收入9,750萬9千元。</t>
  </si>
  <si>
    <r>
      <t>單價</t>
    </r>
    <r>
      <rPr>
        <sz val="12"/>
        <rFont val="Times New Roman"/>
        <family val="1"/>
      </rPr>
      <t>(</t>
    </r>
    <r>
      <rPr>
        <sz val="12"/>
        <rFont val="細明體"/>
        <family val="3"/>
        <charset val="136"/>
      </rPr>
      <t>元</t>
    </r>
    <r>
      <rPr>
        <sz val="12"/>
        <rFont val="Times New Roman"/>
        <family val="1"/>
      </rPr>
      <t xml:space="preserve"> )</t>
    </r>
    <phoneticPr fontId="6" type="noConversion"/>
  </si>
  <si>
    <t>說明</t>
    <phoneticPr fontId="6" type="noConversion"/>
  </si>
  <si>
    <r>
      <t>預</t>
    </r>
    <r>
      <rPr>
        <sz val="12"/>
        <rFont val="Times New Roman"/>
        <family val="1"/>
      </rPr>
      <t xml:space="preserve">    </t>
    </r>
    <r>
      <rPr>
        <sz val="12"/>
        <rFont val="細明體"/>
        <family val="3"/>
        <charset val="136"/>
      </rPr>
      <t>算</t>
    </r>
    <r>
      <rPr>
        <sz val="12"/>
        <rFont val="Times New Roman"/>
        <family val="1"/>
      </rPr>
      <t xml:space="preserve">    </t>
    </r>
    <r>
      <rPr>
        <sz val="12"/>
        <rFont val="細明體"/>
        <family val="3"/>
        <charset val="136"/>
      </rPr>
      <t>數</t>
    </r>
    <phoneticPr fontId="6" type="noConversion"/>
  </si>
  <si>
    <r>
      <t>單</t>
    </r>
    <r>
      <rPr>
        <sz val="12"/>
        <rFont val="細明體"/>
        <family val="3"/>
        <charset val="136"/>
      </rPr>
      <t>位</t>
    </r>
    <phoneticPr fontId="6" type="noConversion"/>
  </si>
  <si>
    <t>科目及營運項目</t>
    <phoneticPr fontId="6" type="noConversion"/>
  </si>
  <si>
    <t>教學收入明細表</t>
    <phoneticPr fontId="6" type="noConversion"/>
  </si>
  <si>
    <t>大學推甄入學、轉學考試、在職進修專班及研究所等招生報名費及簡章收入585萬2千元。</t>
  </si>
  <si>
    <t>教育部補助計畫5,135萬7千元、其他政府機關補助計畫2,978萬5千元及其他政府機關專案補助計畫購置設備隨折舊提列轉列其他補助收入357萬3千元，合共8,471萬5千元。</t>
  </si>
  <si>
    <t>教育部補助教學研究經常經費10億5,965萬4千元。</t>
  </si>
  <si>
    <t>科目及業務項目</t>
    <phoneticPr fontId="6" type="noConversion"/>
  </si>
  <si>
    <t>其他業務收入明細表</t>
    <phoneticPr fontId="6" type="noConversion"/>
  </si>
  <si>
    <t>業務外收入明細表</t>
    <phoneticPr fontId="6" type="noConversion"/>
  </si>
  <si>
    <t>科目及業務項目</t>
    <phoneticPr fontId="6" type="noConversion"/>
  </si>
  <si>
    <t>預算數</t>
    <phoneticPr fontId="6" type="noConversion"/>
  </si>
  <si>
    <t>說明</t>
    <phoneticPr fontId="6" type="noConversion"/>
  </si>
  <si>
    <t>利息收入1,344萬6千元。</t>
  </si>
  <si>
    <t xml:space="preserve">員工宿舍費收入、學生宿舍費收入、招待所收入、車管會收入、會議室收入、寒暑假宿舍收入、電腦使用費收入、宿網使用費、運動場設施及游泳池清潔維護費收入、委外場地管理收入、學士服清潔維護費收入等1億3,177萬5千元。_x000D_
</t>
  </si>
  <si>
    <t>捐贈及其他募款收入1,000萬元及民間指定資本支出隨折舊提列轉受贈收入34萬7千元，合共1,034萬7千元。</t>
  </si>
  <si>
    <t>逾期交貨及違約金等收入230萬9千元。</t>
  </si>
  <si>
    <t>各項證明書收入、東華附幼學雜費收入、圖書館各項規費及其他雜項收入887萬元。</t>
  </si>
  <si>
    <t>辦理推廣教育所需之工讀金。</t>
  </si>
  <si>
    <t>除圖書期刊以報廢法計提折舊外，其餘辦理推廣教育購置什項設備依直線法分年提列之折舊費用。</t>
  </si>
  <si>
    <t>辦理推廣教育購置交通及運輸設備依直線法分年提列之折舊費用。</t>
  </si>
  <si>
    <t>辦理推廣教育購置機械及儀器設備依直線法分年提列之折舊費用。</t>
  </si>
  <si>
    <t>辦理推廣教育所需之房屋租金。</t>
  </si>
  <si>
    <t>辦理推廣教育所需之辦公用品、開會逾時便當及其他零星雜項支出等30萬6千元。</t>
  </si>
  <si>
    <t>辦理推廣教育所需講課鐘點費、稿費、出席費、審查費等19萬6千元。</t>
  </si>
  <si>
    <t>依「本校校務基金工作人員僱用要點」進用辦理推廣教育所需行政助理2人之薪資、獎金、勞健保、離職儲金及臨時工資等88萬元。</t>
  </si>
  <si>
    <t>1、辦理推廣教育所需之印刷及裝訂費10萬、廣告費76萬2千元。_x000D_
2、印刷及裝訂費：自籌收入支應10萬元。_x000D_
3、廣告費：自籌收入支應76萬2千元。</t>
  </si>
  <si>
    <t>辦理推廣教育所需因公出差旅費及演講者交通費補助等。</t>
  </si>
  <si>
    <t>辦理推廣教育所需之郵電費。</t>
  </si>
  <si>
    <t>推廣教育(專任教師兼任或外聘)教師鐘點費495萬4千元。</t>
  </si>
  <si>
    <t>辦理建教合作計畫之傑出研究獎勵金等。</t>
  </si>
  <si>
    <t>辦理建教合作計畫之學生獎助學金及工讀金。</t>
  </si>
  <si>
    <t>辦理建教合作計畫參加國際組織、學會等團體之常年會費及臨時費20萬元。</t>
  </si>
  <si>
    <t>辦理建教合作計畫購置電腦軟體按期攤銷之費用。</t>
  </si>
  <si>
    <t>除圖書期刊以報廢法計提折舊外，其餘辦理建教合作計畫購置什項設備依直線法分年提列之折舊費用。</t>
  </si>
  <si>
    <t>辦理建教合作計畫購置交通及運輸設備依直線法分年提列之折舊費用。</t>
  </si>
  <si>
    <t>辦理建教合作計畫購置機械及儀器設備依直線法分年提列之折舊費用。</t>
  </si>
  <si>
    <t>辦理建教合作計畫所需之什項設備租金。</t>
  </si>
  <si>
    <t>辦理建教合作計畫所需之車租等費用。</t>
  </si>
  <si>
    <t>辦理建教合作計畫所需之機械設備、電子計算機硬、軟體租金及使用費。</t>
  </si>
  <si>
    <t>辦理建教合作計畫所需之室內活動場地租金。</t>
  </si>
  <si>
    <t>辦理建教合作計畫所需之室外場地租金。</t>
  </si>
  <si>
    <t>辦理建教合作計畫所需之事務用品、報章什誌、開會逾時便當及化學藥劑與實驗用品等4,298萬8千元。</t>
  </si>
  <si>
    <t>辦理建教合作計畫所需之材料費、油費及設備零件等。</t>
  </si>
  <si>
    <t>1、辦理建教合作計畫所需之講課鐘點、稿費、出席審查及查詢費994萬6千元。_x000D_
2、委託檢驗(定)試驗認證費、委託考選訓練費、系統維護費及套裝軟體等。</t>
  </si>
  <si>
    <t>1、辦理建教合作計畫所需計件勞務承攬外包費22萬元及節目演出費3萬元。_x000D_
2、科技部及委辦計畫專任助理109人、兼任研究助理之薪資、獎金、勞健保、離職儲金及臨時工資等1億5,043萬4千元。</t>
  </si>
  <si>
    <t>辦理建教合作計畫所需之保險費等。</t>
  </si>
  <si>
    <t>辦理建教合作計畫所需之各項設備維修及保養費。</t>
  </si>
  <si>
    <t>1、辦理建教合作計畫所需之印刷及裝訂費、廣告費。_x000D_
2、印刷品費：自籌收入支應500萬元。_x000D_
3、廣告費：自籌收入支應8萬元。</t>
  </si>
  <si>
    <t>1、辦理建教合作計畫所需之國內旅費、國外旅費、大陸地區旅費及貨物運費、演講者交通費補助等。_x000D_
2、國外旅費：自籌收入配合建教合作計畫編列出國參加國際會議等所需國外旅費1,460萬元。_x000D_
3、大陸地區旅費：自籌收入配合建教合作計畫編列出國參加國際會議等所需國外旅費199萬元。</t>
  </si>
  <si>
    <t>辦理建教合作計畫所需之郵費、電話費及數據通信等。</t>
  </si>
  <si>
    <t>辦理建教合作計畫所需之電費及水費。</t>
  </si>
  <si>
    <t>專任教師辦理建教合作計畫兼職津貼4,046萬8千元。</t>
  </si>
  <si>
    <t>參加技能競賽、校際競賽及交流活動發生之費用。</t>
  </si>
  <si>
    <t>1、研究成果獎勵金及教學特優教師獎勵金。_x000D_
2、獎勵競賽優秀人員及對國家科技研究有卓越貢獻人員之獎勵費用。_x000D_
3、依據「國立大學院校推動科技研究發展經費使用要點」執行，編列獎勵費50萬元。</t>
  </si>
  <si>
    <t>補助計畫之學生工讀金等。</t>
  </si>
  <si>
    <t>參加國際組織或學會、中華民國管理科學學會等團體之常年會費及臨時費24萬元。</t>
  </si>
  <si>
    <t xml:space="preserve">按直線法分年攤銷各種無形資產及遞延借項之攤銷費用。_x000D_
</t>
  </si>
  <si>
    <t>按直線法分年提列代管資產之折舊費用。</t>
  </si>
  <si>
    <t>除圖書期刊以報廢法計提折舊外，其餘按直線法分年提列各種什項設備之折舊費用。</t>
  </si>
  <si>
    <t>按直線法分年提列各種交通及運輸設備之折舊費用。</t>
  </si>
  <si>
    <t>按直線法分年提列各種機械及儀器設備之折舊費用。</t>
  </si>
  <si>
    <t>按直線法分年提列各種房屋建築之折舊費用。</t>
  </si>
  <si>
    <t>按直線法分年提列各種土地改良物之折舊費用。</t>
  </si>
  <si>
    <t>什項設備之租金。</t>
  </si>
  <si>
    <t xml:space="preserve">辦理活動所需車輛之租金。_x000D_
</t>
  </si>
  <si>
    <t>機器、電腦硬、軟體租金及使用費等。</t>
  </si>
  <si>
    <t>辦理活動所需房屋及室內活動場地之租金。</t>
  </si>
  <si>
    <t>辦理活動所需土地租金1萬元及場地租金。</t>
  </si>
  <si>
    <t xml:space="preserve">辦公用品、報章什誌、校園美化、教學研究用化學藥劑與實驗用品、服裝、開會逾時便當、實驗室安全衛生管理工作費、環保及廢棄物清理費4,713萬5千元等(含依據「國立大學院校推動科技研究發展經費使用要點」執行，編列業務費65萬4千元。)_x000D_
</t>
  </si>
  <si>
    <t>教學用材料費、物料費、割草機及公務車輛用汽油及教學研究用設備零件等。</t>
  </si>
  <si>
    <t>1、講課鐘點、稿費、出席審查及查詢費1,611萬5千元。_x000D_
2、委託檢驗(定)試驗認證費、系統維護費及套裝軟體等電子計算機軟體服務費。</t>
  </si>
  <si>
    <t>1、勞務外包公司之勞務承攬室外除草外包工作18人237萬1千元、各建築物室內清潔外包工作18人237萬1千元及藝文演出節目所需之費用5萬6千元。_x000D_
2、依「本校校務基金工作人員僱用要點」進用專案教師37人、行政助理212人、校安人員6人、補助計畫專任助理15人、兼任研究助理之薪資、獎金、勞健保、勞退金、離職儲金及臨時工資等1億6,783萬7千元。_x000D_
3、體育活動費每人每年@$2,000*646人=129萬2千元。</t>
  </si>
  <si>
    <t>建築物產險、公共意外責任險、學生團體保險等保險費。</t>
  </si>
  <si>
    <t>教室、機械、交通運輸及什項設備等維修保養費。</t>
  </si>
  <si>
    <t>1、出版刊物等印刷費1,189萬元、招聘教職員工及招生廣告費48萬3千元及業務宣導費110萬9千元。_x000D_
2、印刷費：政府補助收入支應1,184萬元及自籌收入支應5萬元、全部版1,189萬元。_x000D_
3、廣告費：政府補助收入支應21萬3千元元及自籌收入支應27萬元、全部版48萬3千元。_x000D_
4、業務宣導費：政府補助收入支應55萬4千元及自籌收入支應55萬5千元、全部版110萬9千元。</t>
  </si>
  <si>
    <t xml:space="preserve">1、員工因公出差旅費、地方輔導老師差旅費、學生校外實習參觀旅運費、演講者交通補助及教材儀器搬運費。_x000D_
2、國外旅費：因公派員出國考察、訪問及業務洽談等260萬元、在職專班收入支應之國外旅費79萬元及依據「國立大學院校推動科技研究發展經費使用要點」規定編列國外差旅費57萬7千元、參加國際會議及研究實習等國外旅費455萬6千元。由政府補助收入支應260萬元、自籌收入支應592萬3千元、全部版852萬3千元。_x000D_
3、大陸地區旅費：因公派員赴大陸地區考察、訪問27萬5千元、業務洽談112萬5千元、在職專班收入支應之大陸旅費89萬元、參加國際會議及研究實習等大陸地區旅費83萬4千元。由政府補助收入支應140萬元、自籌收入支應172萬4千元、全部版312萬4千元。_x000D_
</t>
  </si>
  <si>
    <t>辦公用郵資及電話費等。</t>
  </si>
  <si>
    <t>辦公室及教學區電費及水費。</t>
  </si>
  <si>
    <t>教職員保險費5,325萬5千元、健康檢查補助12萬元、退休教職員暨在職亡故教職遺族之三節慰問金、婚喪生育子女教育補助費、強制休假補助費及服務獎章獎勵等其他福利費1,126萬7千元。</t>
  </si>
  <si>
    <t>教職員退休金等提列4,346萬元。</t>
  </si>
  <si>
    <t>技術師考績獎金55萬3千元及教職員年終獎金7,516萬9千元。</t>
  </si>
  <si>
    <t>教職員東台加給364萬5千元。</t>
  </si>
  <si>
    <t>教職員加班費25萬元及教官值班費29萬5千元。</t>
  </si>
  <si>
    <t>兼代課鐘點費、實習及地方輔導鐘點費、在職進修專班鐘點費、專任教師辦理補助計畫兼職津貼等2,774萬9千元。</t>
  </si>
  <si>
    <t>教師、教官薪俸、專業加給、主管加給、導師鐘點費、專任教師超支鐘點費及彈性薪資等6億3,406萬3千元。</t>
  </si>
  <si>
    <t>說　　　明</t>
    <phoneticPr fontId="6" type="noConversion"/>
  </si>
  <si>
    <t>科　　目</t>
    <phoneticPr fontId="6" type="noConversion"/>
  </si>
  <si>
    <t>教學成本說明</t>
    <phoneticPr fontId="6" type="noConversion"/>
  </si>
  <si>
    <t>科目及業務計畫項目</t>
    <phoneticPr fontId="6" type="noConversion"/>
  </si>
  <si>
    <t>其他業務成本明細表</t>
    <phoneticPr fontId="6" type="noConversion"/>
  </si>
  <si>
    <t>其他業務成本說明</t>
    <phoneticPr fontId="6" type="noConversion"/>
  </si>
  <si>
    <t>科　　目</t>
    <phoneticPr fontId="6" type="noConversion"/>
  </si>
  <si>
    <t>說　　　明</t>
    <phoneticPr fontId="6" type="noConversion"/>
  </si>
  <si>
    <t>研究生及大學部學生獎助學金、就學急難慰問金及工讀金等經費。</t>
  </si>
  <si>
    <t>管理及總務費用明細表</t>
    <phoneticPr fontId="6" type="noConversion"/>
  </si>
  <si>
    <t>前年度決算數</t>
    <phoneticPr fontId="6" type="noConversion"/>
  </si>
  <si>
    <t>上年度預算數</t>
    <phoneticPr fontId="6" type="noConversion"/>
  </si>
  <si>
    <t>科目及業務計畫項目</t>
    <phoneticPr fontId="6" type="noConversion"/>
  </si>
  <si>
    <t>本年度預算數</t>
    <phoneticPr fontId="6" type="noConversion"/>
  </si>
  <si>
    <t>政府補助收入支應</t>
    <phoneticPr fontId="6" type="noConversion"/>
  </si>
  <si>
    <t>自籌收入支應</t>
    <phoneticPr fontId="6" type="noConversion"/>
  </si>
  <si>
    <t>合　　計</t>
    <phoneticPr fontId="6" type="noConversion"/>
  </si>
  <si>
    <t>國立大學校院協會常年會費2萬元。</t>
  </si>
  <si>
    <t>繳納政府機關、事業機構之各項規費、公務車輛燃料使用費。</t>
  </si>
  <si>
    <t>公務車輛使用牌照稅。</t>
  </si>
  <si>
    <t>車輛租金。</t>
  </si>
  <si>
    <t>電腦硬、軟體租金及使用費等。</t>
  </si>
  <si>
    <t>一般房屋租金。</t>
  </si>
  <si>
    <t>一般土地租金6萬元。</t>
  </si>
  <si>
    <t>辦公用品、報章什誌、農業與園藝用品及環境美化費、駐衛警等服裝費及開會逾時便當及其他用品消耗等費用277萬6千元。</t>
  </si>
  <si>
    <t>按預算標準編列公務車油料費及設備零件等。</t>
  </si>
  <si>
    <t xml:space="preserve">凡為應學校校務發展，有宴客招待、婚喪喜慶、饋贈等相關支出均屬之。其支用資格為辦理公共關係事務人員得依業務實際需要提出需求，經校內行政程序核准，報支公共關係費用。本校並未規範各支用者各別支用上限，本年度預算編列82萬元，係由校長室專責管控，在預算額度內統籌支應。上年度預算數82萬1千元，前年度決算數71萬8千元。_x000D_
_x000D_
</t>
  </si>
  <si>
    <t>法律顧問服務費、委託檢驗(定)試驗認證費、員工進修及學分補助費、系統維護及購買套裝軟體等費用。</t>
  </si>
  <si>
    <t>1、勞務外包公司之勞務承攬校園保全服務外包10人345萬8千元。_x000D_
2、依「本校校務基金工作人員僱用要點」進用行政助理15人之薪資、獎金、勞健保、勞退金及臨時工資等2,478萬4千元。_x000D_
3、體育活動費每人$2,000*206人=41萬2千元。</t>
  </si>
  <si>
    <t>辦公廳舍、公務車輛產險及其他保險費等。</t>
  </si>
  <si>
    <t>辦公廳舍、機械、交通運輸及什項設備等維修保養費。</t>
  </si>
  <si>
    <t>辦公用印刷及裝訂費由政府補助收入支應50萬元。</t>
  </si>
  <si>
    <t>員工因公出差旅費及公務之運輸裝卸等費用。</t>
  </si>
  <si>
    <t>辦公用郵資及電話費。</t>
  </si>
  <si>
    <t>學校辦公場所用水費及電費。</t>
  </si>
  <si>
    <t>技工、工友工資墊償基金7千元。</t>
  </si>
  <si>
    <t>職員工保險費1,314萬1千元、健康檢查補助10萬元、退休教職員暨在職亡故教職遺族之三節慰問金、婚喪生育子女教育補助費、強制休假補助費及服務獎章獎勵等其他福利費834萬5千元。</t>
  </si>
  <si>
    <t>依規定提撥及支給之公務人員退撫金給與627萬元、工員退休及離職金及工員退撫準備金等411萬6千元。</t>
  </si>
  <si>
    <t>職員工考績獎金1,151萬1千元及年終獎金1,177萬5千元。</t>
  </si>
  <si>
    <t>職員工東台加給108萬8千元</t>
  </si>
  <si>
    <t>職員工延長工作及假日出勤加班費100萬5千元及不休假加班費440萬1千元。</t>
  </si>
  <si>
    <t>職員薪資7,501萬元、技工及工友薪資2,157萬2千元、警衛薪資528萬元。</t>
  </si>
  <si>
    <t>管理及總務費用說明</t>
    <phoneticPr fontId="6" type="noConversion"/>
  </si>
  <si>
    <t>其他業務費用明細表</t>
    <phoneticPr fontId="6" type="noConversion"/>
  </si>
  <si>
    <t>辦理研究所考試、推甄入學及轉學考試等試務工作所需經費。</t>
  </si>
  <si>
    <t>說　　　明</t>
    <phoneticPr fontId="6" type="noConversion"/>
  </si>
  <si>
    <t>科　　目</t>
    <phoneticPr fontId="6" type="noConversion"/>
  </si>
  <si>
    <t>其他業務費用說明</t>
    <phoneticPr fontId="6" type="noConversion"/>
  </si>
  <si>
    <t>合　　計</t>
    <phoneticPr fontId="6" type="noConversion"/>
  </si>
  <si>
    <t>自籌收入支應</t>
    <phoneticPr fontId="6" type="noConversion"/>
  </si>
  <si>
    <t>政府補助收入支應</t>
    <phoneticPr fontId="6" type="noConversion"/>
  </si>
  <si>
    <t>本年度預算數</t>
    <phoneticPr fontId="6" type="noConversion"/>
  </si>
  <si>
    <t>科目及業務計畫項目</t>
    <phoneticPr fontId="6" type="noConversion"/>
  </si>
  <si>
    <t>上年度預算數</t>
    <phoneticPr fontId="6" type="noConversion"/>
  </si>
  <si>
    <t>前年度決算數</t>
    <phoneticPr fontId="6" type="noConversion"/>
  </si>
  <si>
    <t>業務外費用明細表</t>
    <phoneticPr fontId="6" type="noConversion"/>
  </si>
  <si>
    <t>分擔大樓管理費。</t>
  </si>
  <si>
    <t>附設幼兒園、宿舍及其他場地管理所需學生工讀金。</t>
  </si>
  <si>
    <t>委外場租營業稅。</t>
  </si>
  <si>
    <t>場地管理收入所需支付房屋稅等。</t>
  </si>
  <si>
    <t>委外廠商場租一般土地地價稅。</t>
  </si>
  <si>
    <t>按直線法分年攤銷各種無形資產及遞延借項之攤銷費用。</t>
  </si>
  <si>
    <t>按直線法分年提列宿舍之折舊費用3,710萬元。</t>
  </si>
  <si>
    <t>附設幼兒園、宿舍及其他場地管理所需什項設備租金。</t>
  </si>
  <si>
    <t>附設幼兒園、宿舍及其他場地管理所需車租。</t>
  </si>
  <si>
    <t>附設幼兒園、宿舍及其他場地管理所需電腦硬、軟體租金及使用費。</t>
  </si>
  <si>
    <t>附設幼兒園、宿舍及其他場地管理所需辦公用品、報章什誌、消毒化學藥品、開會逾時便當及雜支等471萬4千元。</t>
  </si>
  <si>
    <t>附設幼兒園、宿舍及其他場地管理所需物料、宿舍鍋爐用油及設備零件等。</t>
  </si>
  <si>
    <t>1、附設幼兒園、宿舍及其他場地管理所需講課鐘點、稿費、出席審查及查詢費133萬3千元。_x000D_
2、辦理雜項業務所需委託研究設計電子軟體及購買套裝軟體及其他等費用等182萬5千元。</t>
  </si>
  <si>
    <t xml:space="preserve">1、附設幼兒園、宿舍及其他場地管理所需勞務外包公司之勞務承攬室內清潔外包工作15人、室外除草外包工作10人424萬8千元。_x000D_
2、依「本校校務基金工作人員僱用要點」進用宿舍管理員19人、東華附幼行政助理8人之薪資、獎金、勞健保、離職儲金及臨時工資等1,560萬元。_x000D_
_x000D_
</t>
  </si>
  <si>
    <t>附設幼兒園、宿舍及其他場地管理所需之保險費及其他保險費。</t>
  </si>
  <si>
    <t>宿舍修護費600萬元、附設幼兒園及其他場地管理所需各項設備維修及保養費。</t>
  </si>
  <si>
    <t>附設幼兒園、宿舍及其他場地管理所需之印刷費25萬1千元。</t>
  </si>
  <si>
    <t>附設幼兒園、辦理宿舍及其他場地管理所需因公出差旅費及宿舍鍋爐用油料搬運費等。</t>
  </si>
  <si>
    <t>附設幼兒園、宿舍及其他場地管理所需之郵費及電話費。</t>
  </si>
  <si>
    <t>1、附設幼兒園及其他場地管理所需之工作場所電費487萬2千元及水費86萬5千元。_x000D_
2、宿舍電費2,160萬元及水費420萬元。</t>
  </si>
  <si>
    <t xml:space="preserve">一、充實教學、研究、行政用各項儀器設備及充實圖書館藏資料，編列1,846萬元。_x000D_二、設置及應用電腦，編列824萬1千元。_x000D_三、科技部及產學合作計畫所需各項設備，編列3,000萬元。_x000D_四、既有大樓進行節能專案改善工程各項設備編列838萬3千元。_x000D_
</t>
  </si>
  <si>
    <t>一、充實教學、研究、行政用各項儀器設備及充實圖書館藏資料，編列5,213萬8千元。_x000D_二、設置及應用電腦，編列1,100萬元。_x000D_三、教育部其他專案型補助計畫各項設施，編列900萬元。_x000D_四、其他政府專案型補助計畫各項設施，編列31萬元。</t>
  </si>
  <si>
    <t>說                            明</t>
    <phoneticPr fontId="6" type="noConversion"/>
  </si>
  <si>
    <t>合    計</t>
    <phoneticPr fontId="6" type="noConversion"/>
  </si>
  <si>
    <t>其    他</t>
    <phoneticPr fontId="6" type="noConversion"/>
  </si>
  <si>
    <t>租賃權益
改    良</t>
    <phoneticPr fontId="6" type="noConversion"/>
  </si>
  <si>
    <t>租賃資產</t>
    <phoneticPr fontId="6" type="noConversion"/>
  </si>
  <si>
    <t>什項設備</t>
    <phoneticPr fontId="6" type="noConversion"/>
  </si>
  <si>
    <t>交通及運輸
設     備</t>
    <phoneticPr fontId="6" type="noConversion"/>
  </si>
  <si>
    <t>機械及設備</t>
    <phoneticPr fontId="6" type="noConversion"/>
  </si>
  <si>
    <t>房屋及建築</t>
    <phoneticPr fontId="6" type="noConversion"/>
  </si>
  <si>
    <t>土地改良物</t>
    <phoneticPr fontId="6" type="noConversion"/>
  </si>
  <si>
    <t>土　　地</t>
    <phoneticPr fontId="6" type="noConversion"/>
  </si>
  <si>
    <t>項                目</t>
    <phoneticPr fontId="6" type="noConversion"/>
  </si>
  <si>
    <t>單位:新臺幣千元</t>
    <phoneticPr fontId="6" type="noConversion"/>
  </si>
  <si>
    <t>中華民國105年度</t>
    <phoneticPr fontId="6" type="noConversion"/>
  </si>
  <si>
    <t>固定資產建設改良擴充明細表</t>
    <phoneticPr fontId="6" type="noConversion"/>
  </si>
  <si>
    <t>國立東華大學校務基金(大學)</t>
    <phoneticPr fontId="6" type="noConversion"/>
  </si>
  <si>
    <t>％</t>
    <phoneticPr fontId="6" type="noConversion"/>
  </si>
  <si>
    <t>金額</t>
    <phoneticPr fontId="6" type="noConversion"/>
  </si>
  <si>
    <t>合      計</t>
    <phoneticPr fontId="6" type="noConversion"/>
  </si>
  <si>
    <t>小     計</t>
    <phoneticPr fontId="6" type="noConversion"/>
  </si>
  <si>
    <t>國外借款</t>
    <phoneticPr fontId="6" type="noConversion"/>
  </si>
  <si>
    <t>國內借款</t>
    <phoneticPr fontId="6" type="noConversion"/>
  </si>
  <si>
    <t>小      計</t>
    <phoneticPr fontId="6" type="noConversion"/>
  </si>
  <si>
    <t>其他</t>
    <phoneticPr fontId="6" type="noConversion"/>
  </si>
  <si>
    <t>國庫撥款</t>
    <phoneticPr fontId="6" type="noConversion"/>
  </si>
  <si>
    <t>出售不適用
資   　 產</t>
    <phoneticPr fontId="6" type="noConversion"/>
  </si>
  <si>
    <t>營運資金</t>
    <phoneticPr fontId="6" type="noConversion"/>
  </si>
  <si>
    <t>外借資金</t>
    <phoneticPr fontId="6" type="noConversion"/>
  </si>
  <si>
    <t>自有資金</t>
    <phoneticPr fontId="6" type="noConversion"/>
  </si>
  <si>
    <t>項                    目</t>
    <phoneticPr fontId="6" type="noConversion"/>
  </si>
  <si>
    <t>單位:新臺幣千元</t>
    <phoneticPr fontId="6" type="noConversion"/>
  </si>
  <si>
    <t>中華民國105年度</t>
    <phoneticPr fontId="6" type="noConversion"/>
  </si>
  <si>
    <t>固定資產建設改良擴充資金來源明細表</t>
    <phoneticPr fontId="6" type="noConversion"/>
  </si>
  <si>
    <t>國立東華大學校務基金(大學)</t>
    <phoneticPr fontId="6" type="noConversion"/>
  </si>
  <si>
    <t>其他</t>
    <phoneticPr fontId="6" type="noConversion"/>
  </si>
  <si>
    <t>國庫撥款</t>
    <phoneticPr fontId="6" type="noConversion"/>
  </si>
  <si>
    <t>出售不適用
資　　　產</t>
    <phoneticPr fontId="6" type="noConversion"/>
  </si>
  <si>
    <t>營運資金</t>
    <phoneticPr fontId="6" type="noConversion"/>
  </si>
  <si>
    <t>佔全部
計畫％</t>
    <phoneticPr fontId="6" type="noConversion"/>
  </si>
  <si>
    <t>金    額</t>
    <phoneticPr fontId="6" type="noConversion"/>
  </si>
  <si>
    <t>收回
年限
(年)</t>
    <phoneticPr fontId="6" type="noConversion"/>
  </si>
  <si>
    <t>現值
報酬
率％</t>
    <phoneticPr fontId="6" type="noConversion"/>
  </si>
  <si>
    <t>資金
成本
率％</t>
    <phoneticPr fontId="6" type="noConversion"/>
  </si>
  <si>
    <t>進度
起迄
年月</t>
    <phoneticPr fontId="6" type="noConversion"/>
  </si>
  <si>
    <t>目標
能量</t>
    <phoneticPr fontId="6" type="noConversion"/>
  </si>
  <si>
    <t>外借資金</t>
    <phoneticPr fontId="6" type="noConversion"/>
  </si>
  <si>
    <t>自    有    資    金</t>
    <phoneticPr fontId="6" type="noConversion"/>
  </si>
  <si>
    <t>投    資
總    額</t>
    <phoneticPr fontId="6" type="noConversion"/>
  </si>
  <si>
    <t>截至本年度累計數</t>
    <phoneticPr fontId="6" type="noConversion"/>
  </si>
  <si>
    <t>本    年    度</t>
    <phoneticPr fontId="6" type="noConversion"/>
  </si>
  <si>
    <t>資        金        來        源</t>
    <phoneticPr fontId="6" type="noConversion"/>
  </si>
  <si>
    <t>預算數</t>
    <phoneticPr fontId="6" type="noConversion"/>
  </si>
  <si>
    <t>全                    部                    計                    畫</t>
    <phoneticPr fontId="6" type="noConversion"/>
  </si>
  <si>
    <t>項            目</t>
    <phoneticPr fontId="6" type="noConversion"/>
  </si>
  <si>
    <t>單位:新臺幣千元</t>
    <phoneticPr fontId="6" type="noConversion"/>
  </si>
  <si>
    <t>中華民國105年度</t>
    <phoneticPr fontId="6" type="noConversion"/>
  </si>
  <si>
    <t>固定資產建設改良擴充計畫預期進度明細表</t>
    <phoneticPr fontId="6" type="noConversion"/>
  </si>
  <si>
    <t>國立東華大學校務基金(大學)</t>
    <phoneticPr fontId="6" type="noConversion"/>
  </si>
  <si>
    <t>附註：本表數據為全部版。什項資產係代管資產原值56億2,222萬8千元，減代管土地原值18億4,929萬8千元後原值37億7,293萬元。_x000D__x000D_</t>
  </si>
  <si>
    <t>合    計</t>
    <phoneticPr fontId="6" type="noConversion"/>
  </si>
  <si>
    <t>什項資產</t>
    <phoneticPr fontId="6" type="noConversion"/>
  </si>
  <si>
    <t>非 業 務
資    產</t>
    <phoneticPr fontId="6" type="noConversion"/>
  </si>
  <si>
    <t>租賃權益
改    良</t>
    <phoneticPr fontId="6" type="noConversion"/>
  </si>
  <si>
    <t>租賃資產</t>
    <phoneticPr fontId="6" type="noConversion"/>
  </si>
  <si>
    <t>什項設備</t>
    <phoneticPr fontId="6" type="noConversion"/>
  </si>
  <si>
    <t>交 通 及
運輸設備</t>
    <phoneticPr fontId="6" type="noConversion"/>
  </si>
  <si>
    <t>機 械 及
設    備</t>
    <phoneticPr fontId="6" type="noConversion"/>
  </si>
  <si>
    <t>房 屋 及
建    築</t>
    <phoneticPr fontId="6" type="noConversion"/>
  </si>
  <si>
    <t>土    地
改 良 物</t>
    <phoneticPr fontId="6" type="noConversion"/>
  </si>
  <si>
    <t>項        目</t>
    <phoneticPr fontId="6" type="noConversion"/>
  </si>
  <si>
    <t>單位:新臺幣千元</t>
    <phoneticPr fontId="6" type="noConversion"/>
  </si>
  <si>
    <t>資產折舊明細表</t>
    <phoneticPr fontId="6" type="noConversion"/>
  </si>
  <si>
    <t>國立東華大學校務基金(大學)</t>
    <phoneticPr fontId="6" type="noConversion"/>
  </si>
  <si>
    <t>淨  額</t>
    <phoneticPr fontId="15" type="noConversion"/>
  </si>
  <si>
    <t>已  提
折舊額</t>
    <phoneticPr fontId="15" type="noConversion"/>
  </si>
  <si>
    <t>成 本 或
重估價值</t>
    <phoneticPr fontId="15" type="noConversion"/>
  </si>
  <si>
    <t>報廢損失</t>
    <phoneticPr fontId="6" type="noConversion"/>
  </si>
  <si>
    <t>未實現重估增值減少數</t>
    <phoneticPr fontId="6" type="noConversion"/>
  </si>
  <si>
    <t>殘餘價值</t>
    <phoneticPr fontId="15" type="noConversion"/>
  </si>
  <si>
    <t>帳  面  價  值</t>
    <phoneticPr fontId="15" type="noConversion"/>
  </si>
  <si>
    <t>項          目</t>
    <phoneticPr fontId="15" type="noConversion"/>
  </si>
  <si>
    <t>中華民國105年度</t>
    <phoneticPr fontId="6" type="noConversion"/>
  </si>
  <si>
    <t>資產報廢明細表</t>
    <phoneticPr fontId="6" type="noConversion"/>
  </si>
  <si>
    <t>國立東華大學校務基金(大學)</t>
    <phoneticPr fontId="6" type="noConversion"/>
  </si>
  <si>
    <t>資產撥出折減基金200萬元。</t>
  </si>
  <si>
    <t>資產撥入增撥基金200萬元。</t>
  </si>
  <si>
    <t>國庫現金撥款增置房屋及建築2億6,754萬9千元、機械及設備2,965萬5千元、交通及運輸設備723萬5千元、什項設備3,524萬8千元、無形資產360萬元，合共3億4,328萬7千元。</t>
  </si>
  <si>
    <r>
      <t>說</t>
    </r>
    <r>
      <rPr>
        <sz val="12"/>
        <rFont val="Times New Roman"/>
        <family val="1"/>
      </rPr>
      <t xml:space="preserve">    </t>
    </r>
    <r>
      <rPr>
        <sz val="12"/>
        <rFont val="細明體"/>
        <family val="3"/>
        <charset val="136"/>
      </rPr>
      <t>明</t>
    </r>
    <phoneticPr fontId="6" type="noConversion"/>
  </si>
  <si>
    <t>金    額</t>
    <phoneticPr fontId="6" type="noConversion"/>
  </si>
  <si>
    <t>項        目</t>
    <phoneticPr fontId="6" type="noConversion"/>
  </si>
  <si>
    <t>基金數額增減明細表</t>
    <phoneticPr fontId="6" type="noConversion"/>
  </si>
  <si>
    <t>附    註：
※『103年12月31日實際數』、『105年12月31日預計數』及『104年12月31日預計數』為全部版。
 1.信託代理與保證資產科目:
   本年預算數:     $4,390千元 、上年預算數:       $767千元 及前年度決算數:     $4,090千元
 2.信託代理與保證負債科目:
   本年預算數:     $4,390千元 、上年預算數:       $767千元 及前年度決算數:     $4,090千元
 3.信託代理與保證資產、負債科目係屬於收到外界存入作為保證用之有價證券等。</t>
  </si>
  <si>
    <t>預計數</t>
    <phoneticPr fontId="6" type="noConversion"/>
  </si>
  <si>
    <t>實際數</t>
    <phoneticPr fontId="6" type="noConversion"/>
  </si>
  <si>
    <t>比較增減</t>
    <phoneticPr fontId="6" type="noConversion"/>
  </si>
  <si>
    <t>科        目</t>
    <phoneticPr fontId="6" type="noConversion"/>
  </si>
  <si>
    <t>預計平衡表</t>
    <phoneticPr fontId="6" type="noConversion"/>
  </si>
  <si>
    <t>學生人數：研究所2,801人，大學部6,913人，在職專班678人，共計學生10,392人。</t>
  </si>
  <si>
    <t xml:space="preserve">學生人數：研究所2,761人，大學部6,976人，在職專班619人，共計學生10,356人。_x000D_
</t>
  </si>
  <si>
    <t xml:space="preserve">學生人數：研究所2,480人，大學部7,098人，在職專班608人，共計學生10,186人。_x000D_
</t>
  </si>
  <si>
    <t xml:space="preserve">學生人數：研究所2,325人，大學部7,055人，在職專班535人，合共9,915人。_x000D_
_x000D_
</t>
  </si>
  <si>
    <t>學生人數：研究所2,166人、大學部7,169人、在職專班535人，合共9,870人。</t>
  </si>
  <si>
    <t>說        明</t>
    <phoneticPr fontId="15" type="noConversion"/>
  </si>
  <si>
    <t>預  算  數</t>
    <phoneticPr fontId="15" type="noConversion"/>
  </si>
  <si>
    <t>單位成本(元)
或平均利(費)率</t>
    <phoneticPr fontId="15" type="noConversion"/>
  </si>
  <si>
    <t>數    量</t>
    <phoneticPr fontId="15" type="noConversion"/>
  </si>
  <si>
    <t>單位</t>
    <phoneticPr fontId="15" type="noConversion"/>
  </si>
  <si>
    <t>年 度 及 項 目</t>
    <phoneticPr fontId="15" type="noConversion"/>
  </si>
  <si>
    <t>單位:新臺幣千元</t>
    <phoneticPr fontId="6" type="noConversion"/>
  </si>
  <si>
    <t>中華民國105年度</t>
    <phoneticPr fontId="6" type="noConversion"/>
  </si>
  <si>
    <t>５年來主要營運項目分析表</t>
    <phoneticPr fontId="6" type="noConversion"/>
  </si>
  <si>
    <t>國立東華大學校務基金(大學)</t>
    <phoneticPr fontId="6" type="noConversion"/>
  </si>
  <si>
    <t xml:space="preserve">1、依「本校校務基金工作人員僱用要點」進用專案教師37人、行政助理229人、校安人員6人、宿舍管理員19人、東華附幼行政助理8人、補助計畫專任助理15人、科技部及委辦計畫專任助理109人，專任助理預計合共423人及兼任研究助理之薪資、獎金、勞健保、離職儲金及臨時工資等3億5,953萬5千元。_x000D_
2、勞力外包公司之勞務承攬-室外除草外包28人420萬6千元、室內清潔外包33人478萬4千元、外包保全服務10人345萬8千元、建教合作計畫所需計件勞務承攬22萬元，合共1,266萬8千元。_x000D_
3、獎金部分（1）年終獎金8,694萬4千元，係依據「軍公教人員年終工作獎金發給注意事項」編列人員852人所需年終獎金。（2）考績獎金1,206萬4千元，係依據「公務人員考績法」編列人員219人所需考績獎金。_x000D_
</t>
  </si>
  <si>
    <t>因應教學需要聘兼任教師。</t>
  </si>
  <si>
    <t>說        明</t>
    <phoneticPr fontId="15" type="noConversion"/>
  </si>
  <si>
    <t>本年度最高
可進用員額數</t>
    <phoneticPr fontId="15" type="noConversion"/>
  </si>
  <si>
    <t>本年度
增減( - )數</t>
    <phoneticPr fontId="15" type="noConversion"/>
  </si>
  <si>
    <t>上年度最高
可進用員額數</t>
    <phoneticPr fontId="15" type="noConversion"/>
  </si>
  <si>
    <t>職別</t>
    <phoneticPr fontId="6" type="noConversion"/>
  </si>
  <si>
    <t>科          目</t>
    <phoneticPr fontId="15" type="noConversion"/>
  </si>
  <si>
    <t>單位:人</t>
    <phoneticPr fontId="6" type="noConversion"/>
  </si>
  <si>
    <t>中華民國105年度</t>
    <phoneticPr fontId="6" type="noConversion"/>
  </si>
  <si>
    <t>員工人數彙計表</t>
    <phoneticPr fontId="6" type="noConversion"/>
  </si>
  <si>
    <t>國立東華大學校務基金(大學)</t>
    <phoneticPr fontId="6" type="noConversion"/>
  </si>
  <si>
    <t xml:space="preserve">附註：『本年預算數』為全部版。_x000D_1、依「本校校務基金工作人員僱用要點」進用專案教師37人、行政助理229人、校安人員6人、宿舍管理員19人、東華附幼行政助理8人、補助計畫專任助理15人、科技部及委辦計畫專任助理109人，專任助理預計合共423人及兼任研究助理之薪資、獎金、勞健保、離職儲金及臨時工資等3億5,953萬5千元。_x000D_
2、勞力外包公司之勞務承攬-室外除草外包28人420萬6千元、室內清潔外包33人478萬4千元、外包保全服務10人345萬8千元、建教合作計畫所需計件勞務承攬22萬元，合共1,266萬8千元。_x000D_
3、獎金部分（1）年終獎金8,694萬4千元，係依據「軍公教人員年終工作獎金發給注意事項」編列人員852人所需年終獎金。（2）考績獎金1,206萬4千元，係依據「公務人員考績法」編列人員219人所需考績獎金。_x000D_
</t>
  </si>
  <si>
    <t>其  他</t>
    <phoneticPr fontId="15" type="noConversion"/>
  </si>
  <si>
    <t>提撥福
利  金</t>
    <phoneticPr fontId="15" type="noConversion"/>
  </si>
  <si>
    <t>傷病醫
藥  費</t>
    <phoneticPr fontId="15" type="noConversion"/>
  </si>
  <si>
    <t>分擔保
險  費</t>
    <phoneticPr fontId="15" type="noConversion"/>
  </si>
  <si>
    <t>恤償金</t>
    <phoneticPr fontId="15" type="noConversion"/>
  </si>
  <si>
    <t>退休金</t>
    <phoneticPr fontId="15" type="noConversion"/>
  </si>
  <si>
    <t>績  效
獎  金</t>
    <phoneticPr fontId="15" type="noConversion"/>
  </si>
  <si>
    <t>考  績
獎  金</t>
    <phoneticPr fontId="15" type="noConversion"/>
  </si>
  <si>
    <t>年  終
獎  金</t>
    <phoneticPr fontId="15" type="noConversion"/>
  </si>
  <si>
    <t>總    計</t>
    <phoneticPr fontId="15" type="noConversion"/>
  </si>
  <si>
    <t>兼任人員
用人費用</t>
    <phoneticPr fontId="15" type="noConversion"/>
  </si>
  <si>
    <t>合    計</t>
    <phoneticPr fontId="15" type="noConversion"/>
  </si>
  <si>
    <t>提繳費</t>
    <phoneticPr fontId="15" type="noConversion"/>
  </si>
  <si>
    <t>福利費</t>
    <phoneticPr fontId="15" type="noConversion"/>
  </si>
  <si>
    <t>資遣費</t>
    <phoneticPr fontId="15" type="noConversion"/>
  </si>
  <si>
    <t>退  休  及  恤  償</t>
    <phoneticPr fontId="15" type="noConversion"/>
  </si>
  <si>
    <t>獎                    金</t>
    <phoneticPr fontId="15" type="noConversion"/>
  </si>
  <si>
    <t>津  貼</t>
    <phoneticPr fontId="15" type="noConversion"/>
  </si>
  <si>
    <t>超時工
作報酬</t>
    <phoneticPr fontId="15" type="noConversion"/>
  </si>
  <si>
    <t>聘僱人
員薪資</t>
    <phoneticPr fontId="15" type="noConversion"/>
  </si>
  <si>
    <t>正式員
額薪資</t>
    <phoneticPr fontId="15" type="noConversion"/>
  </si>
  <si>
    <t>科          目</t>
    <phoneticPr fontId="15" type="noConversion"/>
  </si>
  <si>
    <t>用人費用彙計表</t>
    <phoneticPr fontId="6" type="noConversion"/>
  </si>
  <si>
    <t>國立東華大學校務基金(大學)</t>
    <phoneticPr fontId="6" type="noConversion"/>
  </si>
  <si>
    <t>各項費用彙計表</t>
    <phoneticPr fontId="6" type="noConversion"/>
  </si>
  <si>
    <t>國立東華大學校務基金(大學)</t>
    <phoneticPr fontId="6" type="noConversion"/>
  </si>
  <si>
    <t>附註：1.『前年決算數』、『本年預算數』及『上年預算數』為全部版。_x000D_
　　　2.前年度決算數為審定決算數；上年度預算數為法定預算數。_x000D_
　　　3.百分比及前年度決算數細數之和與總數或略有出入，係四捨五入關係。以下各表同。
一、業務收支：_x000D_
   1、業務收入1億1,460萬元，包括教學收入560萬元、其他業務收入1億0,900萬元。_x000D_
   2、業務成本與費用1億1,550萬元，包括教學成本1億0,156萬5千元、管理及總務費用1,393_x000D_
      萬5千元。_x000D_
   3、兩者比較業務短絀90萬元。_x000D_
二、業務外收支：_x000D_
   1、業務外收入120萬元，包括財務收入43萬元，其他業務外收入77萬元。_x000D_
   2、業務外費用30萬元，為其他業務外費用30萬元。 _x000D_
   3、兩者比較業務外賸餘90萬元。_x000D_
三、預計本期收支平衡。</t>
  </si>
  <si>
    <t>金    額</t>
    <phoneticPr fontId="6" type="noConversion"/>
  </si>
  <si>
    <t>合　　計</t>
    <phoneticPr fontId="6" type="noConversion"/>
  </si>
  <si>
    <t>自籌收入</t>
    <phoneticPr fontId="6" type="noConversion"/>
  </si>
  <si>
    <t>政府補助收入</t>
    <phoneticPr fontId="6" type="noConversion"/>
  </si>
  <si>
    <t>比較增減(-)</t>
    <phoneticPr fontId="6" type="noConversion"/>
  </si>
  <si>
    <t>前年度
決算數</t>
    <phoneticPr fontId="6" type="noConversion"/>
  </si>
  <si>
    <t>收支預計表</t>
    <phoneticPr fontId="6" type="noConversion"/>
  </si>
  <si>
    <t>國立東華大學校務基金(附小)</t>
  </si>
  <si>
    <t>％</t>
    <phoneticPr fontId="6" type="noConversion"/>
  </si>
  <si>
    <t>係應付代管資產提列折舊同額轉列受贈公積473萬5千元。</t>
  </si>
  <si>
    <t>係財產撥入增撥基金10萬元及財產撥出折減基金10萬元。</t>
  </si>
  <si>
    <t>係國庫撥款增置固定資產775萬7千元、增撥遞延借項300萬元。</t>
  </si>
  <si>
    <t>係國庫撥款增加遞延借項300萬元。</t>
  </si>
  <si>
    <t>係增置機械及設備99萬5千元(國庫撥款)、交通及運輸設備65萬元(國庫撥款)、什項設備855萬元(國庫撥款611萬2千元、營運資金243萬8千元)，合共1,019萬5千元。</t>
  </si>
  <si>
    <t>係房屋及建築折舊73萬1千元、機械及設備折舊105萬9千元、交通及運輸設備13萬1千元、什項設備折舊160萬6千元、代管資產折舊473萬5千元、遞延借項攤銷168萬6千元及及因民間指定資本支出隨折舊提列轉受贈收入2萬9千元，合共991萬9千元。</t>
  </si>
  <si>
    <t>辦理課後照顧班收入380萬元。</t>
  </si>
  <si>
    <t>花蓮縣政府及其他機關等委辦建教合作計畫收入150萬元。</t>
  </si>
  <si>
    <t>附設幼稚園2班60人，扣除5歲幼童1班30人免學費，30人分上下學期繳納，預計全年度學雜費計30萬元。(國小為義務教育不收學雜費，學生人數計858人)</t>
  </si>
  <si>
    <t>金額</t>
    <phoneticPr fontId="6" type="noConversion"/>
  </si>
  <si>
    <r>
      <t>單價</t>
    </r>
    <r>
      <rPr>
        <sz val="12"/>
        <rFont val="Times New Roman"/>
        <family val="1"/>
      </rPr>
      <t>(</t>
    </r>
    <r>
      <rPr>
        <sz val="12"/>
        <rFont val="細明體"/>
        <family val="3"/>
        <charset val="136"/>
      </rPr>
      <t>元</t>
    </r>
    <r>
      <rPr>
        <sz val="12"/>
        <rFont val="Times New Roman"/>
        <family val="1"/>
      </rPr>
      <t xml:space="preserve"> )</t>
    </r>
    <phoneticPr fontId="6" type="noConversion"/>
  </si>
  <si>
    <t>數量</t>
    <phoneticPr fontId="6" type="noConversion"/>
  </si>
  <si>
    <t>說明</t>
    <phoneticPr fontId="6" type="noConversion"/>
  </si>
  <si>
    <r>
      <t>預</t>
    </r>
    <r>
      <rPr>
        <sz val="12"/>
        <rFont val="Times New Roman"/>
        <family val="1"/>
      </rPr>
      <t xml:space="preserve">    </t>
    </r>
    <r>
      <rPr>
        <sz val="12"/>
        <rFont val="細明體"/>
        <family val="3"/>
        <charset val="136"/>
      </rPr>
      <t>算</t>
    </r>
    <r>
      <rPr>
        <sz val="12"/>
        <rFont val="Times New Roman"/>
        <family val="1"/>
      </rPr>
      <t xml:space="preserve">    </t>
    </r>
    <r>
      <rPr>
        <sz val="12"/>
        <rFont val="細明體"/>
        <family val="3"/>
        <charset val="136"/>
      </rPr>
      <t>數</t>
    </r>
    <phoneticPr fontId="6" type="noConversion"/>
  </si>
  <si>
    <r>
      <t>單</t>
    </r>
    <r>
      <rPr>
        <sz val="12"/>
        <rFont val="細明體"/>
        <family val="3"/>
        <charset val="136"/>
      </rPr>
      <t>位</t>
    </r>
    <phoneticPr fontId="6" type="noConversion"/>
  </si>
  <si>
    <t>科目及營運項目</t>
    <phoneticPr fontId="6" type="noConversion"/>
  </si>
  <si>
    <t>教學收入明細表</t>
    <phoneticPr fontId="6" type="noConversion"/>
  </si>
  <si>
    <t>各級政府機關專案補助或其他類型補助款，屬經常性支出者527萬7千元。</t>
  </si>
  <si>
    <t>教育部補助教學研究經常經費1億0,372萬3千元。</t>
  </si>
  <si>
    <t>說明</t>
    <phoneticPr fontId="6" type="noConversion"/>
  </si>
  <si>
    <t>預算數</t>
    <phoneticPr fontId="6" type="noConversion"/>
  </si>
  <si>
    <t>科目及業務項目</t>
    <phoneticPr fontId="6" type="noConversion"/>
  </si>
  <si>
    <t>其他業務收入明細表</t>
    <phoneticPr fontId="6" type="noConversion"/>
  </si>
  <si>
    <t>受贈收入30萬1千元及民間指定資本支出隨折舊提列轉受贈收入2萬9千元，合共33萬元。</t>
  </si>
  <si>
    <t>游泳池場地委外收取權利金及其他場地使用費收入44萬元。</t>
  </si>
  <si>
    <t>利息收入43萬元。</t>
  </si>
  <si>
    <t>說明</t>
    <phoneticPr fontId="6" type="noConversion"/>
  </si>
  <si>
    <t>預算數</t>
    <phoneticPr fontId="6" type="noConversion"/>
  </si>
  <si>
    <t>科目及業務項目</t>
    <phoneticPr fontId="6" type="noConversion"/>
  </si>
  <si>
    <t>業務外收入明細表</t>
    <phoneticPr fontId="6" type="noConversion"/>
  </si>
  <si>
    <t>什項設備租金。</t>
  </si>
  <si>
    <t>辦理教學及研究業務所需車租。</t>
  </si>
  <si>
    <t>化學藥劑與實驗用品2萬元。</t>
  </si>
  <si>
    <t>化學藥劑與實驗用品。</t>
  </si>
  <si>
    <t>辦理推廣教育計畫所需講課鐘點、稿費、出席審查及查詢費等25萬5千元、其他服務費17萬元。</t>
  </si>
  <si>
    <t>校區教室修護保養費。</t>
  </si>
  <si>
    <t>演講者交通費補助。</t>
  </si>
  <si>
    <t>推廣教育(專任教師兼任或外聘)教師鐘點費246萬元。</t>
  </si>
  <si>
    <t>辦理建教合作計畫所需講課鐘點、稿費、出席審查及查詢費12萬元。</t>
  </si>
  <si>
    <t>教材印製費等1萬元。</t>
  </si>
  <si>
    <t>專任教師辦理建教合作計畫兼職津貼134萬元。</t>
  </si>
  <si>
    <t>技能競賽補助及交流活動費用。</t>
  </si>
  <si>
    <t>學生競賽活動獎勵費用。</t>
  </si>
  <si>
    <t>優秀及弱勢學生獎補助。</t>
  </si>
  <si>
    <t>按直線法分年攤銷遞延費用。</t>
  </si>
  <si>
    <t>按直線法分年提列代管資產折舊費用。</t>
  </si>
  <si>
    <t>除圖書期刊以報廢法計提折舊外，其餘按直線法分年提列各種什項設備折舊費用。</t>
  </si>
  <si>
    <t>按直線法分年提列各種交通及運輸設備折舊費用。</t>
  </si>
  <si>
    <t>按直線法分年提列各種機械及設備折舊費用。</t>
  </si>
  <si>
    <t>按直線法分年提列房屋建築折舊費用。</t>
  </si>
  <si>
    <t xml:space="preserve">教學及行政業務所需影印機等事務機租金費用。_x000D_
</t>
  </si>
  <si>
    <t>參加校外競賽活動租車費。</t>
  </si>
  <si>
    <t>辦理教學及研究訓輔業務所需電腦軟硬體租金及使用費。</t>
  </si>
  <si>
    <t>辦公(事務)用品、報章雜誌費、校園美化、教學實驗用品、健康中心醫療用品等157萬6千元。</t>
  </si>
  <si>
    <t>講課鐘點費、出席審查費29萬9千元及其他服務費24萬5千元等。</t>
  </si>
  <si>
    <t>1、勞務外包公司之勞務承攬-校園警衛保全外包費94萬3千元。_x000D_
2、依據校務基金聘用計畫進用臨時人員1名薪資、年終獎金、勞健保及勞退金等32萬元。_x000D_
3、文康活動(含慶生自強活動登山健行及各項競賽等)每人每年@$2,000*59人=11萬8千元。</t>
  </si>
  <si>
    <t>其他保險費。</t>
  </si>
  <si>
    <t>校區教室、教學機械、交通運輸及什項設備等修護保養費。</t>
  </si>
  <si>
    <t>行政所需印刷品、裝訂、政府刊物等印刷費46萬7千元。</t>
  </si>
  <si>
    <t xml:space="preserve">國內旅費：教師因公出差旅費、演講者交通費補助費等。_x000D_
</t>
  </si>
  <si>
    <t>教學研究、行政所需郵資、聯繫電話費、光纖網路費、網路電話服務費。</t>
  </si>
  <si>
    <t>教學區域電費、水費。</t>
  </si>
  <si>
    <t>教師公、健保費499萬3千元、健檢費@$3,500*31人=10萬9千元、婚、喪、生育、子女教育、強制休假補助費、服務獎章獎勵、進修學分補助等及退休教師(含在職亡故)三節慰問金214萬6千元。</t>
  </si>
  <si>
    <t>提撥教師退休及離職儲金450萬9千元。</t>
  </si>
  <si>
    <t>教師考績獎金530萬4千元、教師(含代課教師)年終獎金613萬8千元。</t>
  </si>
  <si>
    <t>教師東台加給44萬6千元、特教津貼2萬2千元。</t>
  </si>
  <si>
    <t>兼行政工作教師不休假加班費120萬5千元。</t>
  </si>
  <si>
    <t>兼代課鐘點費、專任教師辦理補助計畫250萬元。</t>
  </si>
  <si>
    <t>教師薪俸、專業加給、主管加給、導師鐘點費、專任教師超支鐘點費等5,188萬1千元。</t>
  </si>
  <si>
    <t>教學成本說明</t>
    <phoneticPr fontId="6" type="noConversion"/>
  </si>
  <si>
    <t>管理及總務費用明細表</t>
    <phoneticPr fontId="6" type="noConversion"/>
  </si>
  <si>
    <t>按直線法分年攤銷遞延借項之攤銷費用。</t>
  </si>
  <si>
    <t>電信系統設備租金。</t>
  </si>
  <si>
    <t>辦公(事務)用品及報章什誌 等18萬4千元。</t>
  </si>
  <si>
    <t>凡為應學校校務發展，有宴客招待、婚喪賀儀、餽贈等相關支出均屬之。其支用資格為辦理公共關係事務人員得依業務實際需要提出需求，經行政程序核准，報支公共關係費用。本校並未規範各支用者各別支用上限，本年度預算編列9萬6千元，係由總務處專責管控，在預算額度內統籌支應。上年度預算數9萬6千元，前年度決算數9萬6千元。</t>
  </si>
  <si>
    <t>電子計算機軟體服務費22萬6千元及其他專業服務費等。</t>
  </si>
  <si>
    <t>1、勞務外包公司之勞務承攬-編列校園警衛保全及環境清潔外包費54萬元。_x000D_
2、依據校務基金聘用計畫進用臨時人員1名薪資、年終獎金、勞健保及勞退金等30萬2千元。_x000D_
3、補助文康活動(含慶生自強活動登山健行及各項競賽等)每人每年@$2,000*6人=1萬2千元。</t>
  </si>
  <si>
    <t>辦公廳舍及辦公事務器具等修護及保養。</t>
  </si>
  <si>
    <t>辦公用印刷及裝訂費1萬元。</t>
  </si>
  <si>
    <t>員工因公出差旅費及演講者交通費補助等。</t>
  </si>
  <si>
    <t>郵費、業務聯繫電話費、光纖網路費、網路電話服務費。</t>
  </si>
  <si>
    <t>工作場所電費、工作場所水費。</t>
  </si>
  <si>
    <t>職員工公、勞、健保險費50萬7千元、職員健檢費@$3,500*4人=1萬4千元、職員工婚、喪、生育、子女教育補助費等及退休職、工(含在職亡故)三節慰問金30萬元。</t>
  </si>
  <si>
    <t>提撥退休及離職儲金職員35萬元、工員156萬9千元及勞工準備金7萬2千元。</t>
  </si>
  <si>
    <t>職員(工)考績獎金57萬3千元、年終獎金58萬1千元。</t>
  </si>
  <si>
    <t>職員及工友東台加給4萬5千元。</t>
  </si>
  <si>
    <t>職員(工)不休假加班費17萬5千元。</t>
  </si>
  <si>
    <t>職員5人薪資401萬5千元、工友1人薪資85萬1千元。</t>
  </si>
  <si>
    <t>說　　　明</t>
    <phoneticPr fontId="6" type="noConversion"/>
  </si>
  <si>
    <t>科　　目</t>
    <phoneticPr fontId="6" type="noConversion"/>
  </si>
  <si>
    <t>管理及總務費用說明</t>
    <phoneticPr fontId="6" type="noConversion"/>
  </si>
  <si>
    <t>其他業務費用明細表</t>
    <phoneticPr fontId="6" type="noConversion"/>
  </si>
  <si>
    <t>業務外費用明細表</t>
    <phoneticPr fontId="6" type="noConversion"/>
  </si>
  <si>
    <t>其他用品消耗等2萬元。</t>
  </si>
  <si>
    <t>一般建物修護費用。</t>
  </si>
  <si>
    <t>業務外費用說明</t>
    <phoneticPr fontId="6" type="noConversion"/>
  </si>
  <si>
    <t>一、建置校區有線網路，提供師生良好網路教學運用環境及提升行政效率，編列49萬5千元。_x000D_二、各領域教學設備，提升學生學習環境及學習效果，編列50萬元。_x000D_三、涵育樓音樂廳播音系統設備改善，因現有音樂廳播音系統設備老舊及不易維護，造成使用不便，亟須更新設備及滿足音樂廳使用需求，以維持教學運作，編列65萬元。_x000D_四、班級教室投影機及行政事務機設備，為提供師生良好教學運用環境及提升行政效率，編列160萬元。。_x000D_五、涵育樓音樂廳及體育館空調設備更新，提供師生良好學習環境及提升學習效率，編列615萬元。_x000D_六、遊樂器材增添，提供師生良好教學運用環境及提升學生體適能效率，編列10萬元。_x000D_七、教室窗簾改善，提升學習品質及教學環境佈置，編列50萬元。_x000D_八、圖書充實(套書)，為充實學生閱讀能力及提高品德素質與成果，編列20萬元。</t>
  </si>
  <si>
    <t>說                            明</t>
    <phoneticPr fontId="6" type="noConversion"/>
  </si>
  <si>
    <t>其    他</t>
    <phoneticPr fontId="6" type="noConversion"/>
  </si>
  <si>
    <t>交通及運輸
設     備</t>
    <phoneticPr fontId="6" type="noConversion"/>
  </si>
  <si>
    <t>機械及設備</t>
    <phoneticPr fontId="6" type="noConversion"/>
  </si>
  <si>
    <t>房屋及建築</t>
    <phoneticPr fontId="6" type="noConversion"/>
  </si>
  <si>
    <t>土地改良物</t>
    <phoneticPr fontId="6" type="noConversion"/>
  </si>
  <si>
    <t>土　　地</t>
    <phoneticPr fontId="6" type="noConversion"/>
  </si>
  <si>
    <t>項                目</t>
    <phoneticPr fontId="6" type="noConversion"/>
  </si>
  <si>
    <t>固定資產建設改良擴充明細表</t>
    <phoneticPr fontId="6" type="noConversion"/>
  </si>
  <si>
    <t>國立東華大學校務基金(附小)</t>
    <phoneticPr fontId="6" type="noConversion"/>
  </si>
  <si>
    <t>附註：『自有資金』、『外借資金』及『合計』為全部版。</t>
  </si>
  <si>
    <t>金額</t>
    <phoneticPr fontId="6" type="noConversion"/>
  </si>
  <si>
    <t>國立東華大學校務基金(附小)</t>
    <phoneticPr fontId="6" type="noConversion"/>
  </si>
  <si>
    <t>其他</t>
    <phoneticPr fontId="6" type="noConversion"/>
  </si>
  <si>
    <t>國庫撥款</t>
    <phoneticPr fontId="6" type="noConversion"/>
  </si>
  <si>
    <t>出售不適用
資　　　產</t>
    <phoneticPr fontId="6" type="noConversion"/>
  </si>
  <si>
    <t>營運資金</t>
    <phoneticPr fontId="6" type="noConversion"/>
  </si>
  <si>
    <t>佔全部
計畫％</t>
    <phoneticPr fontId="6" type="noConversion"/>
  </si>
  <si>
    <t>金    額</t>
    <phoneticPr fontId="6" type="noConversion"/>
  </si>
  <si>
    <t>收回
年限
(年)</t>
    <phoneticPr fontId="6" type="noConversion"/>
  </si>
  <si>
    <t>現值
報酬
率％</t>
    <phoneticPr fontId="6" type="noConversion"/>
  </si>
  <si>
    <t>資金
成本
率％</t>
    <phoneticPr fontId="6" type="noConversion"/>
  </si>
  <si>
    <t>進度
起迄
年月</t>
    <phoneticPr fontId="6" type="noConversion"/>
  </si>
  <si>
    <t>目標
能量</t>
    <phoneticPr fontId="6" type="noConversion"/>
  </si>
  <si>
    <t>外借資金</t>
    <phoneticPr fontId="6" type="noConversion"/>
  </si>
  <si>
    <t>自    有    資    金</t>
    <phoneticPr fontId="6" type="noConversion"/>
  </si>
  <si>
    <t>投    資
總    額</t>
    <phoneticPr fontId="6" type="noConversion"/>
  </si>
  <si>
    <t>截至本年度累計數</t>
    <phoneticPr fontId="6" type="noConversion"/>
  </si>
  <si>
    <t>本    年    度</t>
    <phoneticPr fontId="6" type="noConversion"/>
  </si>
  <si>
    <t>資        金        來        源</t>
    <phoneticPr fontId="6" type="noConversion"/>
  </si>
  <si>
    <t>預算數</t>
    <phoneticPr fontId="6" type="noConversion"/>
  </si>
  <si>
    <t>全                    部                    計                    畫</t>
    <phoneticPr fontId="6" type="noConversion"/>
  </si>
  <si>
    <t>項            目</t>
    <phoneticPr fontId="6" type="noConversion"/>
  </si>
  <si>
    <t>單位:新臺幣千元</t>
    <phoneticPr fontId="6" type="noConversion"/>
  </si>
  <si>
    <t>中華民國105年度</t>
    <phoneticPr fontId="6" type="noConversion"/>
  </si>
  <si>
    <t>固定資產建設改良擴充計畫預期進度明細表</t>
    <phoneticPr fontId="6" type="noConversion"/>
  </si>
  <si>
    <t>國立東華大學校務基金(附小)</t>
    <phoneticPr fontId="6" type="noConversion"/>
  </si>
  <si>
    <t>附註：本表數據為全部版。什項資產係代管資產原值3億6,678萬8千元，減代管土地資產原值1億0,818萬4千元後原值2億5,860萬4千元。_x000D__x000D__x000D__x000D__x000D__x000D__x000D__x000D_</t>
  </si>
  <si>
    <t>合    計</t>
    <phoneticPr fontId="6" type="noConversion"/>
  </si>
  <si>
    <t>什項資產</t>
    <phoneticPr fontId="6" type="noConversion"/>
  </si>
  <si>
    <t>非 業 務
資    產</t>
    <phoneticPr fontId="6" type="noConversion"/>
  </si>
  <si>
    <t>租賃權益
改    良</t>
    <phoneticPr fontId="6" type="noConversion"/>
  </si>
  <si>
    <t>租賃資產</t>
    <phoneticPr fontId="6" type="noConversion"/>
  </si>
  <si>
    <t>什項設備</t>
    <phoneticPr fontId="6" type="noConversion"/>
  </si>
  <si>
    <t>交 通 及
運輸設備</t>
    <phoneticPr fontId="6" type="noConversion"/>
  </si>
  <si>
    <t>機 械 及
設    備</t>
    <phoneticPr fontId="6" type="noConversion"/>
  </si>
  <si>
    <t>房 屋 及
建    築</t>
    <phoneticPr fontId="6" type="noConversion"/>
  </si>
  <si>
    <t>土    地
改 良 物</t>
    <phoneticPr fontId="6" type="noConversion"/>
  </si>
  <si>
    <t>項        目</t>
    <phoneticPr fontId="6" type="noConversion"/>
  </si>
  <si>
    <t>單位:新臺幣千元</t>
    <phoneticPr fontId="6" type="noConversion"/>
  </si>
  <si>
    <t>資產折舊明細表</t>
    <phoneticPr fontId="6" type="noConversion"/>
  </si>
  <si>
    <t>國立東華大學校務基金(附小)</t>
    <phoneticPr fontId="6" type="noConversion"/>
  </si>
  <si>
    <t>淨  額</t>
    <phoneticPr fontId="15" type="noConversion"/>
  </si>
  <si>
    <t>已  提
折舊額</t>
    <phoneticPr fontId="15" type="noConversion"/>
  </si>
  <si>
    <t>成 本 或
重估價值</t>
    <phoneticPr fontId="15" type="noConversion"/>
  </si>
  <si>
    <t>報廢損失</t>
    <phoneticPr fontId="6" type="noConversion"/>
  </si>
  <si>
    <t>未實現重估增值減少數</t>
    <phoneticPr fontId="6" type="noConversion"/>
  </si>
  <si>
    <t>殘餘價值</t>
    <phoneticPr fontId="15" type="noConversion"/>
  </si>
  <si>
    <t>帳  面  價  值</t>
    <phoneticPr fontId="15" type="noConversion"/>
  </si>
  <si>
    <t>項          目</t>
    <phoneticPr fontId="15" type="noConversion"/>
  </si>
  <si>
    <t>資產報廢明細表</t>
    <phoneticPr fontId="6" type="noConversion"/>
  </si>
  <si>
    <t>資產撥出折減基金10萬元。</t>
  </si>
  <si>
    <t>資產撥入增撥基金10萬元。</t>
  </si>
  <si>
    <t>國庫現金撥款增置機械及設備99萬5元、交通及運輸設備65萬元、什項設備611萬2千元、遞延借項300萬元，合共1,075萬7千元。</t>
  </si>
  <si>
    <r>
      <t>說</t>
    </r>
    <r>
      <rPr>
        <sz val="12"/>
        <rFont val="Times New Roman"/>
        <family val="1"/>
      </rPr>
      <t xml:space="preserve">    </t>
    </r>
    <r>
      <rPr>
        <sz val="12"/>
        <rFont val="細明體"/>
        <family val="3"/>
        <charset val="136"/>
      </rPr>
      <t>明</t>
    </r>
    <phoneticPr fontId="6" type="noConversion"/>
  </si>
  <si>
    <t>基金數額增減明細表</t>
    <phoneticPr fontId="6" type="noConversion"/>
  </si>
  <si>
    <t xml:space="preserve">附    註：
※『103年12月31日實際數』、『105年12月31日預計數』及『104年12月31日預計數』為全部版。
 1.信託代理與保證資產科目:
   本年預算數:       $282千元 、上年預算數:       $282千元 及前年度決算數:     $1,289千元
 2.信託代理與保證負債科目:
   本年預算數:       $282千元 、上年預算數:       $282千元 及前年度決算數:     $1,289千元
3.信託代理與保證資產、負債科目係為保管有價證8萬2千元及履約保證金20萬元。_x000D_
</t>
  </si>
  <si>
    <t>預計數</t>
    <phoneticPr fontId="6" type="noConversion"/>
  </si>
  <si>
    <t>實際數</t>
    <phoneticPr fontId="6" type="noConversion"/>
  </si>
  <si>
    <t>比較增減</t>
    <phoneticPr fontId="6" type="noConversion"/>
  </si>
  <si>
    <t>科        目</t>
    <phoneticPr fontId="6" type="noConversion"/>
  </si>
  <si>
    <t>預計平衡表</t>
    <phoneticPr fontId="6" type="noConversion"/>
  </si>
  <si>
    <t>國小30班884人、幼稚園2班60人，共計學生944人。</t>
  </si>
  <si>
    <t xml:space="preserve">國小30班866人、幼稚園2班60人，共計學生926人。_x000D_
</t>
  </si>
  <si>
    <t xml:space="preserve">國小30班844人、幼稚園2班60人，共計學生904人。_x000D_
</t>
  </si>
  <si>
    <t>國小30班850人、幼稚園2班60人，共計學生910人。</t>
  </si>
  <si>
    <t>國小30班858人、幼稚園2班60人，共計學生918人。</t>
  </si>
  <si>
    <t>說        明</t>
    <phoneticPr fontId="15" type="noConversion"/>
  </si>
  <si>
    <t>預  算  數</t>
    <phoneticPr fontId="15" type="noConversion"/>
  </si>
  <si>
    <t>單位成本(元)
或平均利(費)率</t>
    <phoneticPr fontId="15" type="noConversion"/>
  </si>
  <si>
    <t>數    量</t>
    <phoneticPr fontId="15" type="noConversion"/>
  </si>
  <si>
    <t>單位</t>
    <phoneticPr fontId="15" type="noConversion"/>
  </si>
  <si>
    <t>年 度 及 項 目</t>
    <phoneticPr fontId="15" type="noConversion"/>
  </si>
  <si>
    <t>單位:新臺幣千元</t>
    <phoneticPr fontId="6" type="noConversion"/>
  </si>
  <si>
    <t>中華民國105年度</t>
    <phoneticPr fontId="6" type="noConversion"/>
  </si>
  <si>
    <t>５年來主要營運項目分析表</t>
    <phoneticPr fontId="6" type="noConversion"/>
  </si>
  <si>
    <t>國立東華大學校務基金(附小)</t>
    <phoneticPr fontId="6" type="noConversion"/>
  </si>
  <si>
    <t xml:space="preserve">1、勞務公司之勞務承攬-校園警衛保全外包費126萬7千元、校園環境整理及清潔外包費21萬6千元。_x000D_
2、依據校務基金聘用計畫進用臨時人員2人薪資、獎金、勞健保及勞退金等62萬2千元。_x000D_
3、獎金部份(1)年終獎金671萬9千元，係依據「軍公教人員年終工作獎金發給注意事項」編列人員65人所需年終獎金。(2)考績獎金587萬7千元，係依據「公務人員考績法」編列人員65人所需考績獎金。_x000D_
</t>
  </si>
  <si>
    <t>為配合實際業務需要，部份課程需聘兼任教師授課。</t>
  </si>
  <si>
    <t xml:space="preserve">附註：『本年預算數』為全部版。_x000D_1、勞務公司之勞務承攬-校園警衛保全外包費126萬7千元、校園環境整理及清潔外包費21萬6千元。_x000D_
2、依據校務基金聘用計畫進用臨時人員2人薪資、獎金、勞健保及勞退金等62萬2千元。_x000D_
3、獎金部份(1)年終獎金671萬9千元，係依據「軍公教人員年終工作獎金發給注意事項」編列人員65人所需年終獎金。(2)考績獎金587萬7千元，係依據「公務人員考績法」編列人員65人所需考績獎金。_x000D_
</t>
  </si>
  <si>
    <t>其  他</t>
    <phoneticPr fontId="15" type="noConversion"/>
  </si>
  <si>
    <t>提撥福
利  金</t>
    <phoneticPr fontId="15" type="noConversion"/>
  </si>
  <si>
    <t>傷病醫
藥  費</t>
    <phoneticPr fontId="15" type="noConversion"/>
  </si>
  <si>
    <t>分擔保
險  費</t>
    <phoneticPr fontId="15" type="noConversion"/>
  </si>
  <si>
    <t>恤償金</t>
    <phoneticPr fontId="15" type="noConversion"/>
  </si>
  <si>
    <t>退休金</t>
    <phoneticPr fontId="15" type="noConversion"/>
  </si>
  <si>
    <t>績  效
獎  金</t>
    <phoneticPr fontId="15" type="noConversion"/>
  </si>
  <si>
    <t>考  績
獎  金</t>
    <phoneticPr fontId="15" type="noConversion"/>
  </si>
  <si>
    <t>年  終
獎  金</t>
    <phoneticPr fontId="15" type="noConversion"/>
  </si>
  <si>
    <t>總    計</t>
    <phoneticPr fontId="15" type="noConversion"/>
  </si>
  <si>
    <t>兼任人員
用人費用</t>
    <phoneticPr fontId="15" type="noConversion"/>
  </si>
  <si>
    <t>合    計</t>
    <phoneticPr fontId="15" type="noConversion"/>
  </si>
  <si>
    <t>提繳費</t>
    <phoneticPr fontId="15" type="noConversion"/>
  </si>
  <si>
    <t>福利費</t>
    <phoneticPr fontId="15" type="noConversion"/>
  </si>
  <si>
    <t>資遣費</t>
    <phoneticPr fontId="15" type="noConversion"/>
  </si>
  <si>
    <t>退  休  及  恤  償</t>
    <phoneticPr fontId="15" type="noConversion"/>
  </si>
  <si>
    <t>獎                    金</t>
    <phoneticPr fontId="15" type="noConversion"/>
  </si>
  <si>
    <t>津  貼</t>
    <phoneticPr fontId="15" type="noConversion"/>
  </si>
  <si>
    <t>超時工
作報酬</t>
    <phoneticPr fontId="15" type="noConversion"/>
  </si>
  <si>
    <t>聘僱人
員薪資</t>
    <phoneticPr fontId="15" type="noConversion"/>
  </si>
  <si>
    <t>正式員
額薪資</t>
    <phoneticPr fontId="15" type="noConversion"/>
  </si>
  <si>
    <t>科          目</t>
    <phoneticPr fontId="15" type="noConversion"/>
  </si>
  <si>
    <t>中華民國105年度</t>
    <phoneticPr fontId="6" type="noConversion"/>
  </si>
  <si>
    <t>用人費用彙計表</t>
    <phoneticPr fontId="6" type="noConversion"/>
  </si>
  <si>
    <t>國立東華大學校務基金(附小)</t>
    <phoneticPr fontId="6" type="noConversion"/>
  </si>
  <si>
    <t>按    支    出    科    目    分    列</t>
    <phoneticPr fontId="6" type="noConversion"/>
  </si>
  <si>
    <r>
      <t>度</t>
    </r>
    <r>
      <rPr>
        <sz val="12"/>
        <rFont val="Times New Roman"/>
        <family val="1"/>
      </rPr>
      <t xml:space="preserve">                </t>
    </r>
    <r>
      <rPr>
        <sz val="12"/>
        <color theme="1"/>
        <rFont val="新細明體"/>
        <family val="2"/>
        <charset val="136"/>
        <scheme val="minor"/>
      </rPr>
      <t>預</t>
    </r>
    <r>
      <rPr>
        <sz val="12"/>
        <rFont val="Times New Roman"/>
        <family val="1"/>
      </rPr>
      <t xml:space="preserve">                </t>
    </r>
    <r>
      <rPr>
        <sz val="12"/>
        <color theme="1"/>
        <rFont val="新細明體"/>
        <family val="2"/>
        <charset val="136"/>
        <scheme val="minor"/>
      </rPr>
      <t>算</t>
    </r>
    <r>
      <rPr>
        <sz val="12"/>
        <rFont val="Times New Roman"/>
        <family val="1"/>
      </rPr>
      <t xml:space="preserve">                </t>
    </r>
    <r>
      <rPr>
        <sz val="12"/>
        <color theme="1"/>
        <rFont val="新細明體"/>
        <family val="2"/>
        <charset val="136"/>
        <scheme val="minor"/>
      </rPr>
      <t>數</t>
    </r>
    <phoneticPr fontId="6" type="noConversion"/>
  </si>
  <si>
    <r>
      <t>本</t>
    </r>
    <r>
      <rPr>
        <sz val="12"/>
        <rFont val="Times New Roman"/>
        <family val="1"/>
      </rPr>
      <t xml:space="preserve">                </t>
    </r>
    <r>
      <rPr>
        <sz val="12"/>
        <rFont val="細明體"/>
        <family val="3"/>
        <charset val="136"/>
      </rPr>
      <t>年</t>
    </r>
    <phoneticPr fontId="6" type="noConversion"/>
  </si>
  <si>
    <r>
      <t>科</t>
    </r>
    <r>
      <rPr>
        <sz val="12"/>
        <rFont val="Times New Roman"/>
        <family val="1"/>
      </rPr>
      <t xml:space="preserve">                    </t>
    </r>
    <r>
      <rPr>
        <sz val="12"/>
        <rFont val="細明體"/>
        <family val="3"/>
        <charset val="136"/>
      </rPr>
      <t>目</t>
    </r>
    <phoneticPr fontId="6" type="noConversion"/>
  </si>
  <si>
    <t>上年度
預算數</t>
    <phoneticPr fontId="6" type="noConversion"/>
  </si>
  <si>
    <t>前年度
決算數</t>
    <phoneticPr fontId="6" type="noConversion"/>
  </si>
  <si>
    <t>單位:新臺幣千元</t>
    <phoneticPr fontId="6" type="noConversion"/>
  </si>
  <si>
    <t>中華民國105年度</t>
    <phoneticPr fontId="6" type="noConversion"/>
  </si>
  <si>
    <t>各項費用彙計表</t>
    <phoneticPr fontId="6" type="noConversion"/>
  </si>
  <si>
    <t>國立東華大學校務基金(附小)</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</si>
</sst>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Red]\-#,##0;"/>
  </numFmts>
  <fonts count="19">
    <font>
      <sz val="12"/>
      <color theme="1"/>
      <name val="新細明體"/>
      <family val="2"/>
      <charset val="136"/>
      <scheme val="minor"/>
    </font>
    <font>
      <sz val="12"/>
      <name val="新細明體"/>
      <family val="1"/>
      <charset val="136"/>
    </font>
    <font>
      <sz val="12"/>
      <name val="細明體"/>
      <family val="3"/>
      <charset val="136"/>
    </font>
    <font>
      <sz val="9"/>
      <name val="新細明體"/>
      <family val="2"/>
      <charset val="136"/>
      <scheme val="minor"/>
    </font>
    <font>
      <u/>
      <sz val="16"/>
      <name val="細明體"/>
      <family val="3"/>
      <charset val="136"/>
    </font>
    <font>
      <b/>
      <sz val="16"/>
      <name val="細明體"/>
      <family val="3"/>
      <charset val="136"/>
    </font>
    <font>
      <sz val="9"/>
      <name val="新細明體"/>
      <family val="1"/>
      <charset val="136"/>
    </font>
    <font>
      <sz val="12"/>
      <color indexed="12"/>
      <name val="細明體"/>
      <family val="3"/>
      <charset val="136"/>
    </font>
    <font>
      <b/>
      <sz val="12"/>
      <color indexed="12"/>
      <name val="細明體"/>
      <family val="3"/>
      <charset val="136"/>
    </font>
    <font>
      <sz val="12"/>
      <name val="Times New Roman"/>
      <family val="1"/>
    </font>
    <font>
      <sz val="12"/>
      <name val="標楷體"/>
      <family val="4"/>
      <charset val="136"/>
    </font>
    <font>
      <sz val="10"/>
      <name val="細明體"/>
      <family val="3"/>
      <charset val="136"/>
    </font>
    <font>
      <b/>
      <u/>
      <sz val="16"/>
      <name val="細明體"/>
      <family val="3"/>
      <charset val="136"/>
    </font>
    <font>
      <b/>
      <u/>
      <sz val="16"/>
      <name val="新細明體"/>
      <family val="1"/>
      <charset val="136"/>
    </font>
    <font>
      <sz val="9"/>
      <color indexed="12"/>
      <name val="細明體"/>
      <family val="3"/>
      <charset val="136"/>
    </font>
    <font>
      <sz val="9"/>
      <name val="細明體"/>
      <family val="3"/>
      <charset val="136"/>
    </font>
    <font>
      <b/>
      <sz val="16"/>
      <name val="新細明體"/>
      <family val="1"/>
      <charset val="136"/>
    </font>
    <font>
      <b/>
      <sz val="12"/>
      <name val="細明體"/>
      <family val="3"/>
      <charset val="136"/>
    </font>
    <font>
      <sz val="16"/>
      <name val="細明體"/>
      <family val="3"/>
      <charset val="136"/>
    </font>
  </fonts>
  <fills count="2">
    <fill>
      <patternFill patternType="none"/>
    </fill>
    <fill>
      <patternFill patternType="gray125"/>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auto="1"/>
      </top>
      <bottom/>
      <diagonal/>
    </border>
    <border>
      <left style="thin">
        <color indexed="64"/>
      </left>
      <right style="thin">
        <color indexed="64"/>
      </right>
      <top style="thin">
        <color auto="1"/>
      </top>
      <bottom/>
      <diagonal/>
    </border>
    <border>
      <left style="medium">
        <color indexed="64"/>
      </left>
      <right style="thin">
        <color indexed="64"/>
      </right>
      <top style="thin">
        <color auto="1"/>
      </top>
      <bottom/>
      <diagonal/>
    </border>
    <border>
      <left style="thin">
        <color indexed="64"/>
      </left>
      <right style="medium">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s>
  <cellStyleXfs count="3">
    <xf numFmtId="0" fontId="0" fillId="0" borderId="0">
      <alignment vertical="center"/>
    </xf>
    <xf numFmtId="0" fontId="1" fillId="0" borderId="0"/>
    <xf numFmtId="0" fontId="1" fillId="0" borderId="0">
      <alignment vertical="center"/>
    </xf>
  </cellStyleXfs>
  <cellXfs count="307">
    <xf numFmtId="0" fontId="0" fillId="0" borderId="0" xfId="0">
      <alignment vertical="center"/>
    </xf>
    <xf numFmtId="0" fontId="2" fillId="0" borderId="0" xfId="1" applyFont="1"/>
    <xf numFmtId="0" fontId="4" fillId="0" borderId="0" xfId="1" applyFont="1" applyAlignment="1">
      <alignment horizontal="center"/>
    </xf>
    <xf numFmtId="0" fontId="1" fillId="0" borderId="0" xfId="1"/>
    <xf numFmtId="0" fontId="5" fillId="0" borderId="0" xfId="1" applyFont="1" applyAlignment="1">
      <alignment horizontal="center"/>
    </xf>
    <xf numFmtId="0" fontId="2" fillId="0" borderId="0" xfId="1" applyFont="1" applyBorder="1" applyAlignment="1">
      <alignment horizontal="center"/>
    </xf>
    <xf numFmtId="0" fontId="2" fillId="0" borderId="0" xfId="1" applyFont="1" applyAlignment="1">
      <alignment horizontal="right"/>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38" fontId="7" fillId="0" borderId="1" xfId="1" applyNumberFormat="1" applyFont="1" applyBorder="1"/>
    <xf numFmtId="49" fontId="8" fillId="0" borderId="2" xfId="1" applyNumberFormat="1" applyFont="1" applyBorder="1" applyAlignment="1">
      <alignment wrapText="1"/>
    </xf>
    <xf numFmtId="38" fontId="7" fillId="0" borderId="2" xfId="1" applyNumberFormat="1" applyFont="1" applyBorder="1"/>
    <xf numFmtId="40" fontId="7" fillId="0" borderId="2" xfId="1" applyNumberFormat="1" applyFont="1" applyBorder="1"/>
    <xf numFmtId="40" fontId="7" fillId="0" borderId="3" xfId="1" applyNumberFormat="1" applyFont="1" applyBorder="1"/>
    <xf numFmtId="38" fontId="2" fillId="0" borderId="4" xfId="1" applyNumberFormat="1" applyFont="1" applyBorder="1"/>
    <xf numFmtId="49" fontId="2" fillId="0" borderId="5" xfId="1" applyNumberFormat="1" applyFont="1" applyBorder="1" applyAlignment="1">
      <alignment wrapText="1"/>
    </xf>
    <xf numFmtId="38" fontId="2" fillId="0" borderId="5" xfId="1" applyNumberFormat="1" applyFont="1" applyBorder="1"/>
    <xf numFmtId="40" fontId="2" fillId="0" borderId="5" xfId="1" applyNumberFormat="1" applyFont="1" applyBorder="1"/>
    <xf numFmtId="40" fontId="2" fillId="0" borderId="6" xfId="1" applyNumberFormat="1" applyFont="1" applyBorder="1"/>
    <xf numFmtId="38" fontId="7" fillId="0" borderId="4" xfId="1" applyNumberFormat="1" applyFont="1" applyBorder="1"/>
    <xf numFmtId="49" fontId="8" fillId="0" borderId="5" xfId="1" applyNumberFormat="1" applyFont="1" applyBorder="1" applyAlignment="1">
      <alignment wrapText="1"/>
    </xf>
    <xf numFmtId="38" fontId="7" fillId="0" borderId="5" xfId="1" applyNumberFormat="1" applyFont="1" applyBorder="1"/>
    <xf numFmtId="40" fontId="7" fillId="0" borderId="5" xfId="1" applyNumberFormat="1" applyFont="1" applyBorder="1"/>
    <xf numFmtId="40" fontId="7" fillId="0" borderId="6" xfId="1" applyNumberFormat="1" applyFont="1" applyBorder="1"/>
    <xf numFmtId="38" fontId="7" fillId="0" borderId="10" xfId="1" applyNumberFormat="1" applyFont="1" applyBorder="1"/>
    <xf numFmtId="49" fontId="8" fillId="0" borderId="11" xfId="1" applyNumberFormat="1" applyFont="1" applyBorder="1" applyAlignment="1">
      <alignment wrapText="1"/>
    </xf>
    <xf numFmtId="38" fontId="7" fillId="0" borderId="11" xfId="1" applyNumberFormat="1" applyFont="1" applyBorder="1"/>
    <xf numFmtId="40" fontId="7" fillId="0" borderId="11" xfId="1" applyNumberFormat="1" applyFont="1" applyBorder="1"/>
    <xf numFmtId="40" fontId="7" fillId="0" borderId="12" xfId="1" applyNumberFormat="1" applyFont="1" applyBorder="1"/>
    <xf numFmtId="0" fontId="2" fillId="0" borderId="13" xfId="1" applyFont="1" applyBorder="1" applyAlignment="1">
      <alignment vertical="top" wrapText="1"/>
    </xf>
    <xf numFmtId="0" fontId="2" fillId="0" borderId="1" xfId="1" applyFont="1" applyBorder="1" applyAlignment="1">
      <alignment horizontal="center" vertical="center" wrapText="1"/>
    </xf>
    <xf numFmtId="0" fontId="2" fillId="0" borderId="4" xfId="1" applyFont="1" applyBorder="1" applyAlignment="1">
      <alignment horizontal="center" vertical="center" wrapText="1"/>
    </xf>
    <xf numFmtId="0" fontId="2" fillId="0" borderId="2" xfId="1" applyFont="1" applyBorder="1" applyAlignment="1">
      <alignment horizontal="center" vertical="center" wrapText="1"/>
    </xf>
    <xf numFmtId="0" fontId="2" fillId="0" borderId="5" xfId="1" applyFont="1" applyBorder="1" applyAlignment="1">
      <alignment horizontal="center" vertical="center" wrapText="1"/>
    </xf>
    <xf numFmtId="0" fontId="2" fillId="0" borderId="8" xfId="1" applyFont="1" applyBorder="1" applyAlignment="1">
      <alignment horizontal="center" vertical="center" wrapText="1"/>
    </xf>
    <xf numFmtId="0" fontId="2" fillId="0" borderId="3"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 xfId="1" applyFont="1" applyBorder="1" applyAlignment="1">
      <alignment horizontal="center"/>
    </xf>
    <xf numFmtId="0" fontId="2" fillId="0" borderId="2" xfId="1" applyFont="1" applyBorder="1" applyAlignment="1">
      <alignment horizontal="center"/>
    </xf>
    <xf numFmtId="0" fontId="2" fillId="0" borderId="3" xfId="1" applyFont="1" applyBorder="1" applyAlignment="1">
      <alignment horizontal="center"/>
    </xf>
    <xf numFmtId="0" fontId="2" fillId="0" borderId="7" xfId="1" applyFont="1" applyBorder="1" applyAlignment="1">
      <alignment horizontal="center"/>
    </xf>
    <xf numFmtId="0" fontId="2" fillId="0" borderId="8" xfId="1" applyFont="1" applyBorder="1" applyAlignment="1">
      <alignment horizontal="center"/>
    </xf>
    <xf numFmtId="0" fontId="2" fillId="0" borderId="8" xfId="1" applyFont="1" applyBorder="1" applyAlignment="1">
      <alignment horizontal="center"/>
    </xf>
    <xf numFmtId="0" fontId="2" fillId="0" borderId="9" xfId="1" applyFont="1" applyBorder="1" applyAlignment="1">
      <alignment horizontal="center"/>
    </xf>
    <xf numFmtId="176" fontId="7" fillId="0" borderId="1" xfId="1" applyNumberFormat="1" applyFont="1" applyBorder="1" applyAlignment="1">
      <alignment vertical="top"/>
    </xf>
    <xf numFmtId="40" fontId="7" fillId="0" borderId="2" xfId="1" applyNumberFormat="1" applyFont="1" applyBorder="1" applyAlignment="1">
      <alignment vertical="top"/>
    </xf>
    <xf numFmtId="49" fontId="8" fillId="0" borderId="2" xfId="1" applyNumberFormat="1" applyFont="1" applyBorder="1" applyAlignment="1">
      <alignment vertical="top" wrapText="1"/>
    </xf>
    <xf numFmtId="176" fontId="7" fillId="0" borderId="2" xfId="1" applyNumberFormat="1" applyFont="1" applyBorder="1" applyAlignment="1">
      <alignment vertical="top"/>
    </xf>
    <xf numFmtId="0" fontId="7" fillId="0" borderId="3" xfId="1" applyNumberFormat="1" applyFont="1" applyBorder="1" applyAlignment="1">
      <alignment vertical="top" wrapText="1"/>
    </xf>
    <xf numFmtId="176" fontId="2" fillId="0" borderId="4" xfId="1" applyNumberFormat="1" applyFont="1" applyBorder="1" applyAlignment="1">
      <alignment vertical="top"/>
    </xf>
    <xf numFmtId="40" fontId="2" fillId="0" borderId="5" xfId="1" applyNumberFormat="1" applyFont="1" applyBorder="1" applyAlignment="1">
      <alignment vertical="top"/>
    </xf>
    <xf numFmtId="49" fontId="2" fillId="0" borderId="5" xfId="1" applyNumberFormat="1" applyFont="1" applyBorder="1" applyAlignment="1">
      <alignment vertical="top" wrapText="1"/>
    </xf>
    <xf numFmtId="176" fontId="2" fillId="0" borderId="5" xfId="1" applyNumberFormat="1" applyFont="1" applyBorder="1" applyAlignment="1">
      <alignment vertical="top"/>
    </xf>
    <xf numFmtId="0" fontId="2" fillId="0" borderId="6" xfId="1" applyNumberFormat="1" applyFont="1" applyBorder="1" applyAlignment="1">
      <alignment vertical="top" wrapText="1"/>
    </xf>
    <xf numFmtId="176" fontId="7" fillId="0" borderId="4" xfId="1" applyNumberFormat="1" applyFont="1" applyBorder="1" applyAlignment="1">
      <alignment vertical="top"/>
    </xf>
    <xf numFmtId="40" fontId="7" fillId="0" borderId="5" xfId="1" applyNumberFormat="1" applyFont="1" applyBorder="1" applyAlignment="1">
      <alignment vertical="top"/>
    </xf>
    <xf numFmtId="49" fontId="8" fillId="0" borderId="5" xfId="1" applyNumberFormat="1" applyFont="1" applyBorder="1" applyAlignment="1">
      <alignment vertical="top" wrapText="1"/>
    </xf>
    <xf numFmtId="176" fontId="7" fillId="0" borderId="5" xfId="1" applyNumberFormat="1" applyFont="1" applyBorder="1" applyAlignment="1">
      <alignment vertical="top"/>
    </xf>
    <xf numFmtId="0" fontId="7" fillId="0" borderId="6" xfId="1" applyNumberFormat="1" applyFont="1" applyBorder="1" applyAlignment="1">
      <alignment vertical="top" wrapText="1"/>
    </xf>
    <xf numFmtId="176" fontId="7" fillId="0" borderId="10" xfId="1" applyNumberFormat="1" applyFont="1" applyBorder="1" applyAlignment="1">
      <alignment vertical="top"/>
    </xf>
    <xf numFmtId="40" fontId="7" fillId="0" borderId="11" xfId="1" applyNumberFormat="1" applyFont="1" applyBorder="1" applyAlignment="1">
      <alignment vertical="top"/>
    </xf>
    <xf numFmtId="49" fontId="8" fillId="0" borderId="11" xfId="1" applyNumberFormat="1" applyFont="1" applyBorder="1" applyAlignment="1">
      <alignment vertical="top" wrapText="1"/>
    </xf>
    <xf numFmtId="176" fontId="7" fillId="0" borderId="11" xfId="1" applyNumberFormat="1" applyFont="1" applyBorder="1" applyAlignment="1">
      <alignment vertical="top"/>
    </xf>
    <xf numFmtId="0" fontId="7" fillId="0" borderId="12" xfId="1" applyNumberFormat="1" applyFont="1" applyBorder="1" applyAlignment="1">
      <alignment vertical="top" wrapText="1"/>
    </xf>
    <xf numFmtId="0" fontId="2" fillId="0" borderId="13" xfId="1" applyFont="1" applyBorder="1" applyAlignment="1">
      <alignment vertical="top"/>
    </xf>
    <xf numFmtId="0" fontId="2" fillId="0" borderId="14" xfId="1" applyFont="1" applyBorder="1" applyAlignment="1">
      <alignment horizontal="center"/>
    </xf>
    <xf numFmtId="0" fontId="2" fillId="0" borderId="15" xfId="1" applyFont="1" applyBorder="1" applyAlignment="1">
      <alignment horizontal="center"/>
    </xf>
    <xf numFmtId="0" fontId="2" fillId="0" borderId="16" xfId="1" applyFont="1" applyBorder="1" applyAlignment="1">
      <alignment horizontal="center"/>
    </xf>
    <xf numFmtId="49" fontId="7" fillId="0" borderId="1" xfId="1" applyNumberFormat="1" applyFont="1" applyBorder="1" applyAlignment="1">
      <alignment vertical="top" wrapText="1"/>
    </xf>
    <xf numFmtId="49" fontId="2" fillId="0" borderId="4" xfId="1" applyNumberFormat="1" applyFont="1" applyBorder="1" applyAlignment="1">
      <alignment vertical="top" wrapText="1"/>
    </xf>
    <xf numFmtId="49" fontId="7" fillId="0" borderId="4" xfId="1" applyNumberFormat="1" applyFont="1" applyBorder="1" applyAlignment="1">
      <alignment vertical="top" wrapText="1"/>
    </xf>
    <xf numFmtId="0" fontId="7" fillId="0" borderId="5" xfId="1" applyFont="1" applyBorder="1" applyAlignment="1">
      <alignment vertical="top"/>
    </xf>
    <xf numFmtId="49" fontId="2" fillId="0" borderId="10" xfId="1" applyNumberFormat="1" applyFont="1" applyBorder="1" applyAlignment="1">
      <alignment vertical="top" wrapText="1"/>
    </xf>
    <xf numFmtId="40" fontId="2" fillId="0" borderId="11" xfId="1" applyNumberFormat="1" applyFont="1" applyBorder="1" applyAlignment="1">
      <alignment vertical="top"/>
    </xf>
    <xf numFmtId="0" fontId="2" fillId="0" borderId="12" xfId="1" applyNumberFormat="1" applyFont="1" applyBorder="1" applyAlignment="1">
      <alignment vertical="top" wrapText="1"/>
    </xf>
    <xf numFmtId="0" fontId="2" fillId="0" borderId="0" xfId="1" applyFont="1" applyBorder="1" applyAlignment="1">
      <alignment horizontal="left"/>
    </xf>
    <xf numFmtId="0" fontId="2" fillId="0" borderId="0" xfId="1" applyFont="1" applyBorder="1" applyAlignment="1">
      <alignment horizontal="right"/>
    </xf>
    <xf numFmtId="0" fontId="2" fillId="0" borderId="1" xfId="1" applyFont="1" applyBorder="1" applyAlignment="1">
      <alignment horizontal="center" vertical="top"/>
    </xf>
    <xf numFmtId="0" fontId="2" fillId="0" borderId="2" xfId="1" applyFont="1" applyBorder="1" applyAlignment="1">
      <alignment horizontal="center" vertical="top"/>
    </xf>
    <xf numFmtId="0" fontId="2" fillId="0" borderId="3" xfId="1" applyFont="1" applyBorder="1" applyAlignment="1">
      <alignment horizontal="center" vertical="top"/>
    </xf>
    <xf numFmtId="0" fontId="2" fillId="0" borderId="7" xfId="1" applyFont="1" applyBorder="1" applyAlignment="1">
      <alignment horizontal="center" vertical="top"/>
    </xf>
    <xf numFmtId="0" fontId="2" fillId="0" borderId="8" xfId="1" applyFont="1" applyBorder="1" applyAlignment="1">
      <alignment horizontal="center" vertical="top"/>
    </xf>
    <xf numFmtId="0" fontId="2" fillId="0" borderId="8" xfId="1" applyFont="1" applyBorder="1" applyAlignment="1">
      <alignment horizontal="center" vertical="top"/>
    </xf>
    <xf numFmtId="0" fontId="2" fillId="0" borderId="9" xfId="1" applyFont="1" applyBorder="1" applyAlignment="1">
      <alignment horizontal="center" vertical="top"/>
    </xf>
    <xf numFmtId="49" fontId="8" fillId="0" borderId="1" xfId="1" applyNumberFormat="1" applyFont="1" applyBorder="1" applyAlignment="1">
      <alignment vertical="top" wrapText="1"/>
    </xf>
    <xf numFmtId="49" fontId="7" fillId="0" borderId="2" xfId="1" applyNumberFormat="1" applyFont="1" applyBorder="1" applyAlignment="1">
      <alignment vertical="top" wrapText="1"/>
    </xf>
    <xf numFmtId="38" fontId="7" fillId="0" borderId="2" xfId="1" applyNumberFormat="1" applyFont="1" applyBorder="1" applyAlignment="1">
      <alignment vertical="top"/>
    </xf>
    <xf numFmtId="38" fontId="2" fillId="0" borderId="5" xfId="1" applyNumberFormat="1" applyFont="1" applyBorder="1" applyAlignment="1">
      <alignment vertical="top"/>
    </xf>
    <xf numFmtId="49" fontId="2" fillId="0" borderId="11" xfId="1" applyNumberFormat="1" applyFont="1" applyBorder="1" applyAlignment="1">
      <alignment vertical="top" wrapText="1"/>
    </xf>
    <xf numFmtId="38" fontId="2" fillId="0" borderId="11" xfId="1" applyNumberFormat="1" applyFont="1" applyBorder="1" applyAlignment="1">
      <alignment vertical="top"/>
    </xf>
    <xf numFmtId="0" fontId="2" fillId="0" borderId="15" xfId="1" applyFont="1" applyBorder="1" applyAlignment="1">
      <alignment horizontal="center" vertical="top"/>
    </xf>
    <xf numFmtId="0" fontId="2" fillId="0" borderId="17" xfId="1" applyFont="1" applyBorder="1" applyAlignment="1">
      <alignment horizontal="center" vertical="top"/>
    </xf>
    <xf numFmtId="49" fontId="8" fillId="0" borderId="4" xfId="1" applyNumberFormat="1" applyFont="1" applyBorder="1" applyAlignment="1">
      <alignment vertical="top" wrapText="1"/>
    </xf>
    <xf numFmtId="38" fontId="7" fillId="0" borderId="5" xfId="1" applyNumberFormat="1" applyFont="1" applyBorder="1" applyAlignment="1">
      <alignment vertical="top"/>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38" fontId="7" fillId="0" borderId="3" xfId="1" applyNumberFormat="1" applyFont="1" applyBorder="1" applyAlignment="1">
      <alignment vertical="top"/>
    </xf>
    <xf numFmtId="49" fontId="7" fillId="0" borderId="5" xfId="1" applyNumberFormat="1" applyFont="1" applyBorder="1" applyAlignment="1">
      <alignment vertical="top" wrapText="1"/>
    </xf>
    <xf numFmtId="38" fontId="7" fillId="0" borderId="6" xfId="1" applyNumberFormat="1" applyFont="1" applyBorder="1" applyAlignment="1">
      <alignment vertical="top"/>
    </xf>
    <xf numFmtId="38" fontId="2" fillId="0" borderId="6" xfId="1" applyNumberFormat="1" applyFont="1" applyBorder="1" applyAlignment="1">
      <alignment vertical="top"/>
    </xf>
    <xf numFmtId="38" fontId="2" fillId="0" borderId="12" xfId="1" applyNumberFormat="1" applyFont="1" applyBorder="1" applyAlignment="1">
      <alignment vertical="top"/>
    </xf>
    <xf numFmtId="0" fontId="5" fillId="0" borderId="0" xfId="1" applyFont="1" applyAlignment="1">
      <alignment horizontal="center"/>
    </xf>
    <xf numFmtId="0" fontId="2" fillId="0" borderId="0" xfId="1" applyFont="1" applyAlignment="1">
      <alignment horizontal="center"/>
    </xf>
    <xf numFmtId="0" fontId="1" fillId="0" borderId="18" xfId="1" applyBorder="1" applyAlignment="1">
      <alignment horizontal="center"/>
    </xf>
    <xf numFmtId="49" fontId="10" fillId="0" borderId="19" xfId="1" applyNumberFormat="1" applyFont="1" applyBorder="1" applyAlignment="1">
      <alignment vertical="top" wrapText="1"/>
    </xf>
    <xf numFmtId="0" fontId="11" fillId="0" borderId="20" xfId="1" applyNumberFormat="1" applyFont="1" applyBorder="1" applyAlignment="1">
      <alignment vertical="top" wrapText="1"/>
    </xf>
    <xf numFmtId="49" fontId="10" fillId="0" borderId="21" xfId="1" applyNumberFormat="1" applyFont="1" applyBorder="1" applyAlignment="1">
      <alignment vertical="top" wrapText="1"/>
    </xf>
    <xf numFmtId="0" fontId="11" fillId="0" borderId="22" xfId="1" applyNumberFormat="1" applyFont="1" applyBorder="1" applyAlignment="1">
      <alignment vertical="top" wrapText="1"/>
    </xf>
    <xf numFmtId="49" fontId="10" fillId="0" borderId="23" xfId="1" applyNumberFormat="1" applyFont="1" applyBorder="1" applyAlignment="1">
      <alignment vertical="top" wrapText="1"/>
    </xf>
    <xf numFmtId="0" fontId="11" fillId="0" borderId="24" xfId="1" applyNumberFormat="1" applyFont="1" applyBorder="1" applyAlignment="1">
      <alignment vertical="top" wrapText="1"/>
    </xf>
    <xf numFmtId="0" fontId="4" fillId="0" borderId="0" xfId="1" applyFont="1" applyAlignment="1"/>
    <xf numFmtId="0" fontId="12" fillId="0" borderId="0" xfId="1" applyFont="1" applyAlignment="1"/>
    <xf numFmtId="0" fontId="2" fillId="0" borderId="0" xfId="1" applyFont="1" applyAlignment="1">
      <alignment horizontal="left"/>
    </xf>
    <xf numFmtId="0" fontId="2" fillId="0" borderId="25" xfId="1" applyFont="1" applyBorder="1" applyAlignment="1"/>
    <xf numFmtId="0" fontId="2" fillId="0" borderId="25" xfId="1" applyFont="1" applyBorder="1" applyAlignment="1">
      <alignment horizontal="center"/>
    </xf>
    <xf numFmtId="0" fontId="2" fillId="0" borderId="14"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17" xfId="1" applyFont="1" applyBorder="1" applyAlignment="1">
      <alignment horizontal="center" vertical="center" wrapText="1"/>
    </xf>
    <xf numFmtId="38" fontId="7" fillId="0" borderId="1" xfId="1" applyNumberFormat="1" applyFont="1" applyBorder="1" applyAlignment="1">
      <alignment vertical="top"/>
    </xf>
    <xf numFmtId="38" fontId="7" fillId="0" borderId="4" xfId="1" applyNumberFormat="1" applyFont="1" applyBorder="1" applyAlignment="1">
      <alignment vertical="top"/>
    </xf>
    <xf numFmtId="38" fontId="2" fillId="0" borderId="4" xfId="1" applyNumberFormat="1" applyFont="1" applyBorder="1" applyAlignment="1">
      <alignment vertical="top"/>
    </xf>
    <xf numFmtId="38" fontId="2" fillId="0" borderId="10" xfId="1" applyNumberFormat="1" applyFont="1" applyBorder="1" applyAlignment="1">
      <alignment vertical="top"/>
    </xf>
    <xf numFmtId="0" fontId="5" fillId="0" borderId="0" xfId="2" applyFont="1" applyAlignment="1">
      <alignment horizontal="center" vertical="center"/>
    </xf>
    <xf numFmtId="0" fontId="13" fillId="0" borderId="0" xfId="2" applyFont="1" applyBorder="1" applyAlignment="1">
      <alignment horizontal="center"/>
    </xf>
    <xf numFmtId="0" fontId="1" fillId="0" borderId="0" xfId="2">
      <alignment vertical="center"/>
    </xf>
    <xf numFmtId="0" fontId="12" fillId="0" borderId="0" xfId="2" applyFont="1" applyAlignment="1">
      <alignment horizontal="center"/>
    </xf>
    <xf numFmtId="0" fontId="2" fillId="0" borderId="0" xfId="2" applyFont="1" applyAlignment="1">
      <alignment horizontal="left" vertical="center"/>
    </xf>
    <xf numFmtId="0" fontId="2" fillId="0" borderId="0" xfId="2" applyFont="1" applyBorder="1" applyAlignment="1">
      <alignment horizontal="center"/>
    </xf>
    <xf numFmtId="0" fontId="2" fillId="0" borderId="0" xfId="2" applyFont="1" applyAlignment="1">
      <alignment horizontal="right"/>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2"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3" xfId="2" applyFont="1" applyBorder="1" applyAlignment="1">
      <alignment horizontal="center" vertical="center"/>
    </xf>
    <xf numFmtId="0" fontId="2" fillId="0" borderId="7" xfId="2" applyFont="1" applyBorder="1" applyAlignment="1">
      <alignment horizontal="center" vertical="center"/>
    </xf>
    <xf numFmtId="0" fontId="2" fillId="0" borderId="8" xfId="2" applyFont="1" applyBorder="1" applyAlignment="1">
      <alignment horizontal="center" vertical="center"/>
    </xf>
    <xf numFmtId="0" fontId="1" fillId="0" borderId="17" xfId="2" applyBorder="1" applyAlignment="1">
      <alignment horizontal="center" vertical="center"/>
    </xf>
    <xf numFmtId="0" fontId="2" fillId="0" borderId="9" xfId="2" applyFont="1" applyBorder="1" applyAlignment="1">
      <alignment horizontal="center" vertical="center"/>
    </xf>
    <xf numFmtId="49" fontId="8" fillId="0" borderId="1" xfId="2" applyNumberFormat="1" applyFont="1" applyBorder="1" applyAlignment="1">
      <alignment vertical="top" wrapText="1"/>
    </xf>
    <xf numFmtId="38" fontId="7" fillId="0" borderId="2" xfId="2" applyNumberFormat="1" applyFont="1" applyBorder="1" applyAlignment="1">
      <alignment vertical="top"/>
    </xf>
    <xf numFmtId="0" fontId="14" fillId="0" borderId="3" xfId="2" applyNumberFormat="1" applyFont="1" applyBorder="1" applyAlignment="1">
      <alignment vertical="top" wrapText="1"/>
    </xf>
    <xf numFmtId="49" fontId="8" fillId="0" borderId="4" xfId="2" applyNumberFormat="1" applyFont="1" applyBorder="1" applyAlignment="1">
      <alignment vertical="top" wrapText="1"/>
    </xf>
    <xf numFmtId="38" fontId="7" fillId="0" borderId="5" xfId="2" applyNumberFormat="1" applyFont="1" applyBorder="1" applyAlignment="1">
      <alignment vertical="top"/>
    </xf>
    <xf numFmtId="0" fontId="14" fillId="0" borderId="6" xfId="2" applyNumberFormat="1" applyFont="1" applyBorder="1" applyAlignment="1">
      <alignment vertical="top" wrapText="1"/>
    </xf>
    <xf numFmtId="49" fontId="2" fillId="0" borderId="4" xfId="2" applyNumberFormat="1" applyFont="1" applyBorder="1" applyAlignment="1">
      <alignment vertical="top" wrapText="1"/>
    </xf>
    <xf numFmtId="38" fontId="2" fillId="0" borderId="5" xfId="2" applyNumberFormat="1" applyFont="1" applyBorder="1" applyAlignment="1">
      <alignment vertical="top"/>
    </xf>
    <xf numFmtId="0" fontId="15" fillId="0" borderId="6" xfId="2" applyNumberFormat="1" applyFont="1" applyBorder="1" applyAlignment="1">
      <alignment vertical="top" wrapText="1"/>
    </xf>
    <xf numFmtId="49" fontId="8" fillId="0" borderId="10" xfId="2" applyNumberFormat="1" applyFont="1" applyBorder="1" applyAlignment="1">
      <alignment vertical="top" wrapText="1"/>
    </xf>
    <xf numFmtId="38" fontId="7" fillId="0" borderId="11" xfId="2" applyNumberFormat="1" applyFont="1" applyBorder="1" applyAlignment="1">
      <alignment vertical="top"/>
    </xf>
    <xf numFmtId="0" fontId="14" fillId="0" borderId="12" xfId="2" applyNumberFormat="1" applyFont="1" applyBorder="1" applyAlignment="1">
      <alignment vertical="top" wrapText="1"/>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11" fillId="0" borderId="5" xfId="2" applyFont="1" applyBorder="1" applyAlignment="1">
      <alignment horizontal="center" vertical="center" wrapText="1"/>
    </xf>
    <xf numFmtId="0" fontId="2" fillId="0" borderId="6" xfId="2" applyFont="1" applyBorder="1" applyAlignment="1">
      <alignment horizontal="center" vertical="center"/>
    </xf>
    <xf numFmtId="0" fontId="11" fillId="0" borderId="8" xfId="2" applyFont="1" applyBorder="1" applyAlignment="1">
      <alignment horizontal="center" vertical="center"/>
    </xf>
    <xf numFmtId="0" fontId="2" fillId="0" borderId="8" xfId="2" applyFont="1" applyBorder="1" applyAlignment="1">
      <alignment horizontal="center" vertical="center"/>
    </xf>
    <xf numFmtId="0" fontId="2" fillId="0" borderId="9" xfId="2" applyFont="1" applyBorder="1" applyAlignment="1">
      <alignment horizontal="center" vertical="center"/>
    </xf>
    <xf numFmtId="40" fontId="7" fillId="0" borderId="2" xfId="2" applyNumberFormat="1" applyFont="1" applyBorder="1" applyAlignment="1">
      <alignment vertical="top"/>
    </xf>
    <xf numFmtId="40" fontId="7" fillId="0" borderId="3" xfId="2" applyNumberFormat="1" applyFont="1" applyBorder="1" applyAlignment="1">
      <alignment vertical="top"/>
    </xf>
    <xf numFmtId="40" fontId="2" fillId="0" borderId="5" xfId="2" applyNumberFormat="1" applyFont="1" applyBorder="1" applyAlignment="1">
      <alignment vertical="top"/>
    </xf>
    <xf numFmtId="40" fontId="2" fillId="0" borderId="6" xfId="2" applyNumberFormat="1" applyFont="1" applyBorder="1" applyAlignment="1">
      <alignment vertical="top"/>
    </xf>
    <xf numFmtId="40" fontId="7" fillId="0" borderId="11" xfId="2" applyNumberFormat="1" applyFont="1" applyBorder="1" applyAlignment="1">
      <alignment vertical="top"/>
    </xf>
    <xf numFmtId="40" fontId="7" fillId="0" borderId="12" xfId="2" applyNumberFormat="1" applyFont="1" applyBorder="1" applyAlignment="1">
      <alignment vertical="top"/>
    </xf>
    <xf numFmtId="49" fontId="2" fillId="0" borderId="0" xfId="2" applyNumberFormat="1" applyFont="1" applyAlignment="1">
      <alignment horizontal="left" vertical="top" wrapText="1"/>
    </xf>
    <xf numFmtId="49" fontId="2" fillId="0" borderId="0" xfId="2" applyNumberFormat="1" applyFont="1" applyAlignment="1">
      <alignment horizontal="left" vertical="top"/>
    </xf>
    <xf numFmtId="0" fontId="2" fillId="0" borderId="5" xfId="2" applyFont="1" applyBorder="1" applyAlignment="1">
      <alignment horizontal="center" vertical="center"/>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14" fillId="0" borderId="2" xfId="2" applyNumberFormat="1" applyFont="1" applyBorder="1" applyAlignment="1">
      <alignment vertical="top" wrapText="1"/>
    </xf>
    <xf numFmtId="40" fontId="14" fillId="0" borderId="2" xfId="2" applyNumberFormat="1" applyFont="1" applyBorder="1" applyAlignment="1">
      <alignment vertical="top"/>
    </xf>
    <xf numFmtId="49" fontId="7" fillId="0" borderId="2" xfId="2" applyNumberFormat="1" applyFont="1" applyBorder="1" applyAlignment="1">
      <alignment vertical="top" wrapText="1"/>
    </xf>
    <xf numFmtId="40" fontId="14" fillId="0" borderId="3" xfId="2" applyNumberFormat="1" applyFont="1" applyBorder="1" applyAlignment="1">
      <alignment vertical="top"/>
    </xf>
    <xf numFmtId="0" fontId="15" fillId="0" borderId="5" xfId="2" applyNumberFormat="1" applyFont="1" applyBorder="1" applyAlignment="1">
      <alignment vertical="top" wrapText="1"/>
    </xf>
    <xf numFmtId="40" fontId="15" fillId="0" borderId="5" xfId="2" applyNumberFormat="1" applyFont="1" applyBorder="1" applyAlignment="1">
      <alignment vertical="top"/>
    </xf>
    <xf numFmtId="49" fontId="2" fillId="0" borderId="5" xfId="2" applyNumberFormat="1" applyFont="1" applyBorder="1" applyAlignment="1">
      <alignment vertical="top" wrapText="1"/>
    </xf>
    <xf numFmtId="40" fontId="15" fillId="0" borderId="6" xfId="2" applyNumberFormat="1" applyFont="1" applyBorder="1" applyAlignment="1">
      <alignment vertical="top"/>
    </xf>
    <xf numFmtId="0" fontId="14" fillId="0" borderId="11" xfId="2" applyNumberFormat="1" applyFont="1" applyBorder="1" applyAlignment="1">
      <alignment vertical="top" wrapText="1"/>
    </xf>
    <xf numFmtId="40" fontId="14" fillId="0" borderId="11" xfId="2" applyNumberFormat="1" applyFont="1" applyBorder="1" applyAlignment="1">
      <alignment vertical="top"/>
    </xf>
    <xf numFmtId="49" fontId="7" fillId="0" borderId="11" xfId="2" applyNumberFormat="1" applyFont="1" applyBorder="1" applyAlignment="1">
      <alignment vertical="top" wrapText="1"/>
    </xf>
    <xf numFmtId="40" fontId="14" fillId="0" borderId="12" xfId="2" applyNumberFormat="1" applyFont="1" applyBorder="1" applyAlignment="1">
      <alignment vertical="top"/>
    </xf>
    <xf numFmtId="0" fontId="16" fillId="0" borderId="0" xfId="2" applyFont="1" applyBorder="1" applyAlignment="1">
      <alignment horizontal="center"/>
    </xf>
    <xf numFmtId="0" fontId="5" fillId="0" borderId="0" xfId="2" applyFont="1" applyAlignment="1">
      <alignment horizontal="center"/>
    </xf>
    <xf numFmtId="0" fontId="15" fillId="0" borderId="0" xfId="2" applyFont="1" applyAlignment="1">
      <alignment horizontal="right"/>
    </xf>
    <xf numFmtId="0" fontId="15" fillId="0" borderId="1" xfId="2" applyFont="1" applyBorder="1" applyAlignment="1">
      <alignment horizontal="center" vertical="center"/>
    </xf>
    <xf numFmtId="0" fontId="15" fillId="0" borderId="2" xfId="2" applyFont="1" applyBorder="1" applyAlignment="1">
      <alignment horizontal="center" vertical="center" wrapText="1"/>
    </xf>
    <xf numFmtId="0" fontId="15" fillId="0" borderId="2" xfId="2" applyFont="1" applyBorder="1" applyAlignment="1">
      <alignment horizontal="center" vertical="center"/>
    </xf>
    <xf numFmtId="0" fontId="15" fillId="0" borderId="3" xfId="2" applyFont="1" applyBorder="1" applyAlignment="1">
      <alignment horizontal="center" vertical="center"/>
    </xf>
    <xf numFmtId="0" fontId="15" fillId="0" borderId="7" xfId="2" applyFont="1" applyBorder="1" applyAlignment="1">
      <alignment horizontal="center" vertical="center"/>
    </xf>
    <xf numFmtId="0" fontId="15" fillId="0" borderId="8" xfId="2" applyFont="1" applyBorder="1" applyAlignment="1">
      <alignment horizontal="center" vertical="center"/>
    </xf>
    <xf numFmtId="0" fontId="15" fillId="0" borderId="9" xfId="2" applyFont="1" applyBorder="1" applyAlignment="1">
      <alignment horizontal="center" vertical="center"/>
    </xf>
    <xf numFmtId="49" fontId="15" fillId="0" borderId="1" xfId="2" applyNumberFormat="1" applyFont="1" applyBorder="1" applyAlignment="1">
      <alignment vertical="top" wrapText="1"/>
    </xf>
    <xf numFmtId="38" fontId="15" fillId="0" borderId="2" xfId="2" applyNumberFormat="1" applyFont="1" applyBorder="1" applyAlignment="1">
      <alignment vertical="top"/>
    </xf>
    <xf numFmtId="38" fontId="15" fillId="0" borderId="3" xfId="2" applyNumberFormat="1" applyFont="1" applyBorder="1" applyAlignment="1">
      <alignment vertical="top"/>
    </xf>
    <xf numFmtId="49" fontId="15" fillId="0" borderId="4" xfId="2" applyNumberFormat="1" applyFont="1" applyBorder="1" applyAlignment="1">
      <alignment vertical="top" wrapText="1"/>
    </xf>
    <xf numFmtId="38" fontId="15" fillId="0" borderId="5" xfId="2" applyNumberFormat="1" applyFont="1" applyBorder="1" applyAlignment="1">
      <alignment vertical="top"/>
    </xf>
    <xf numFmtId="38" fontId="15" fillId="0" borderId="6" xfId="2" applyNumberFormat="1" applyFont="1" applyBorder="1" applyAlignment="1">
      <alignment vertical="top"/>
    </xf>
    <xf numFmtId="49" fontId="15" fillId="0" borderId="10" xfId="2" applyNumberFormat="1" applyFont="1" applyBorder="1" applyAlignment="1">
      <alignment vertical="top" wrapText="1"/>
    </xf>
    <xf numFmtId="38" fontId="15" fillId="0" borderId="11" xfId="2" applyNumberFormat="1" applyFont="1" applyBorder="1" applyAlignment="1">
      <alignment vertical="top"/>
    </xf>
    <xf numFmtId="38" fontId="15" fillId="0" borderId="12" xfId="2" applyNumberFormat="1" applyFont="1" applyBorder="1" applyAlignment="1">
      <alignment vertical="top"/>
    </xf>
    <xf numFmtId="0" fontId="15" fillId="0" borderId="13" xfId="2" applyFont="1" applyBorder="1" applyAlignment="1">
      <alignment vertical="top" wrapText="1"/>
    </xf>
    <xf numFmtId="0" fontId="5" fillId="0" borderId="0" xfId="2" applyFont="1" applyBorder="1" applyAlignment="1">
      <alignment horizontal="center"/>
    </xf>
    <xf numFmtId="0" fontId="2" fillId="0" borderId="0" xfId="2" applyFont="1" applyBorder="1" applyAlignment="1">
      <alignment horizontal="left"/>
    </xf>
    <xf numFmtId="0" fontId="1" fillId="0" borderId="0" xfId="2" applyFont="1" applyBorder="1" applyAlignment="1">
      <alignment horizontal="left"/>
    </xf>
    <xf numFmtId="0" fontId="2" fillId="0" borderId="3" xfId="2" applyFont="1" applyBorder="1" applyAlignment="1">
      <alignment horizontal="center" vertical="center" wrapText="1"/>
    </xf>
    <xf numFmtId="0" fontId="2" fillId="0" borderId="8" xfId="2" applyFont="1" applyBorder="1" applyAlignment="1">
      <alignment horizontal="center" vertical="center" wrapText="1"/>
    </xf>
    <xf numFmtId="0" fontId="2" fillId="0" borderId="8" xfId="2" applyFont="1" applyBorder="1" applyAlignment="1">
      <alignment horizontal="center" vertical="center" wrapText="1"/>
    </xf>
    <xf numFmtId="0" fontId="2" fillId="0" borderId="9" xfId="2" applyFont="1" applyBorder="1" applyAlignment="1">
      <alignment horizontal="center" vertical="center" wrapText="1"/>
    </xf>
    <xf numFmtId="49" fontId="2" fillId="0" borderId="1" xfId="2" applyNumberFormat="1" applyFont="1" applyBorder="1" applyAlignment="1">
      <alignment vertical="top" wrapText="1"/>
    </xf>
    <xf numFmtId="38" fontId="2" fillId="0" borderId="2" xfId="2" applyNumberFormat="1" applyFont="1" applyBorder="1" applyAlignment="1">
      <alignment vertical="top"/>
    </xf>
    <xf numFmtId="38" fontId="2" fillId="0" borderId="3" xfId="2" applyNumberFormat="1" applyFont="1" applyBorder="1" applyAlignment="1">
      <alignment vertical="top"/>
    </xf>
    <xf numFmtId="38" fontId="2" fillId="0" borderId="6" xfId="2" applyNumberFormat="1" applyFont="1" applyBorder="1" applyAlignment="1">
      <alignment vertical="top"/>
    </xf>
    <xf numFmtId="49" fontId="2" fillId="0" borderId="10" xfId="2" applyNumberFormat="1" applyFont="1" applyBorder="1" applyAlignment="1">
      <alignment vertical="top" wrapText="1"/>
    </xf>
    <xf numFmtId="38" fontId="2" fillId="0" borderId="11" xfId="2" applyNumberFormat="1" applyFont="1" applyBorder="1" applyAlignment="1">
      <alignment vertical="top"/>
    </xf>
    <xf numFmtId="38" fontId="2" fillId="0" borderId="12" xfId="2" applyNumberFormat="1" applyFont="1" applyBorder="1" applyAlignment="1">
      <alignment vertical="top"/>
    </xf>
    <xf numFmtId="0" fontId="1" fillId="0" borderId="0" xfId="2" applyFont="1">
      <alignment vertical="center"/>
    </xf>
    <xf numFmtId="49" fontId="8" fillId="0" borderId="10" xfId="1" applyNumberFormat="1" applyFont="1" applyBorder="1" applyAlignment="1">
      <alignment vertical="top" wrapText="1"/>
    </xf>
    <xf numFmtId="0" fontId="2" fillId="0" borderId="9" xfId="1" applyFont="1" applyBorder="1" applyAlignment="1">
      <alignment horizontal="center" vertical="center"/>
    </xf>
    <xf numFmtId="0" fontId="2" fillId="0" borderId="17" xfId="1" applyFont="1" applyBorder="1" applyAlignment="1">
      <alignment horizontal="center" vertical="center"/>
    </xf>
    <xf numFmtId="0" fontId="2" fillId="0" borderId="15" xfId="1" applyFont="1" applyBorder="1" applyAlignment="1">
      <alignment horizontal="center" vertical="center"/>
    </xf>
    <xf numFmtId="0" fontId="11" fillId="0" borderId="13" xfId="1" applyFont="1" applyBorder="1" applyAlignment="1">
      <alignment vertical="top"/>
    </xf>
    <xf numFmtId="0" fontId="11" fillId="0" borderId="13" xfId="1" applyFont="1" applyBorder="1" applyAlignment="1">
      <alignment vertical="top" wrapText="1"/>
    </xf>
    <xf numFmtId="38" fontId="7" fillId="0" borderId="12" xfId="1" applyNumberFormat="1" applyFont="1" applyBorder="1"/>
    <xf numFmtId="38" fontId="2" fillId="0" borderId="6" xfId="1" applyNumberFormat="1" applyFont="1" applyBorder="1"/>
    <xf numFmtId="38" fontId="7" fillId="0" borderId="6" xfId="1" applyNumberFormat="1" applyFont="1" applyBorder="1"/>
    <xf numFmtId="0" fontId="2" fillId="0" borderId="6" xfId="1" applyFont="1" applyBorder="1"/>
    <xf numFmtId="0" fontId="2" fillId="0" borderId="5" xfId="1" applyFont="1" applyBorder="1"/>
    <xf numFmtId="0" fontId="2" fillId="0" borderId="4" xfId="1" applyFont="1" applyBorder="1"/>
    <xf numFmtId="38" fontId="7" fillId="0" borderId="3" xfId="1" applyNumberFormat="1" applyFont="1" applyBorder="1"/>
    <xf numFmtId="0" fontId="1" fillId="0" borderId="27" xfId="1" applyBorder="1" applyAlignment="1">
      <alignment horizontal="center"/>
    </xf>
    <xf numFmtId="0" fontId="2" fillId="0" borderId="17" xfId="1" applyFont="1" applyBorder="1" applyAlignment="1">
      <alignment horizontal="center"/>
    </xf>
    <xf numFmtId="0" fontId="2" fillId="0" borderId="26" xfId="1" applyFont="1" applyBorder="1" applyAlignment="1">
      <alignment horizontal="center"/>
    </xf>
    <xf numFmtId="0" fontId="1" fillId="0" borderId="16" xfId="1" applyBorder="1" applyAlignment="1">
      <alignment horizontal="center"/>
    </xf>
    <xf numFmtId="0" fontId="11" fillId="0" borderId="15" xfId="1" applyFont="1" applyBorder="1" applyAlignment="1">
      <alignment horizontal="center"/>
    </xf>
    <xf numFmtId="0" fontId="11" fillId="0" borderId="14" xfId="1" applyFont="1" applyBorder="1" applyAlignment="1">
      <alignment horizontal="center"/>
    </xf>
    <xf numFmtId="0" fontId="11" fillId="0" borderId="13" xfId="2" applyFont="1" applyBorder="1" applyAlignment="1">
      <alignment vertical="top" wrapText="1"/>
    </xf>
    <xf numFmtId="49" fontId="15" fillId="0" borderId="12" xfId="2" applyNumberFormat="1" applyFont="1" applyBorder="1" applyAlignment="1">
      <alignment vertical="top" wrapText="1"/>
    </xf>
    <xf numFmtId="40" fontId="2" fillId="0" borderId="11" xfId="2" applyNumberFormat="1" applyFont="1" applyBorder="1" applyAlignment="1">
      <alignment vertical="top"/>
    </xf>
    <xf numFmtId="49" fontId="2" fillId="0" borderId="11" xfId="2" applyNumberFormat="1" applyFont="1" applyBorder="1" applyAlignment="1">
      <alignment vertical="top" wrapText="1"/>
    </xf>
    <xf numFmtId="49" fontId="15" fillId="0" borderId="6" xfId="2" applyNumberFormat="1" applyFont="1" applyBorder="1" applyAlignment="1">
      <alignment vertical="top" wrapText="1"/>
    </xf>
    <xf numFmtId="49" fontId="14" fillId="0" borderId="6" xfId="2" applyNumberFormat="1" applyFont="1" applyBorder="1" applyAlignment="1">
      <alignment vertical="top" wrapText="1"/>
    </xf>
    <xf numFmtId="40" fontId="7" fillId="0" borderId="5" xfId="2" applyNumberFormat="1" applyFont="1" applyBorder="1" applyAlignment="1">
      <alignment vertical="top"/>
    </xf>
    <xf numFmtId="49" fontId="7" fillId="0" borderId="5" xfId="2" applyNumberFormat="1" applyFont="1" applyBorder="1" applyAlignment="1">
      <alignment vertical="top" wrapText="1"/>
    </xf>
    <xf numFmtId="49" fontId="14" fillId="0" borderId="3" xfId="2" applyNumberFormat="1" applyFont="1" applyBorder="1" applyAlignment="1">
      <alignment vertical="top" wrapText="1"/>
    </xf>
    <xf numFmtId="0" fontId="11" fillId="0" borderId="8" xfId="2" applyFont="1" applyBorder="1" applyAlignment="1">
      <alignment horizontal="center" vertical="center" wrapText="1"/>
    </xf>
    <xf numFmtId="0" fontId="11" fillId="0" borderId="2" xfId="2" applyFont="1" applyBorder="1" applyAlignment="1">
      <alignment horizontal="center" vertical="center" wrapText="1"/>
    </xf>
    <xf numFmtId="0" fontId="1" fillId="0" borderId="0" xfId="2" applyFont="1" applyBorder="1" applyAlignment="1">
      <alignment horizontal="center"/>
    </xf>
    <xf numFmtId="176" fontId="2" fillId="0" borderId="11" xfId="2" applyNumberFormat="1" applyFont="1" applyBorder="1" applyAlignment="1">
      <alignment vertical="top"/>
    </xf>
    <xf numFmtId="176" fontId="2" fillId="0" borderId="5" xfId="2" applyNumberFormat="1" applyFont="1" applyBorder="1" applyAlignment="1">
      <alignment vertical="top"/>
    </xf>
    <xf numFmtId="49" fontId="15" fillId="0" borderId="3" xfId="2" applyNumberFormat="1" applyFont="1" applyBorder="1" applyAlignment="1">
      <alignment vertical="top" wrapText="1"/>
    </xf>
    <xf numFmtId="176" fontId="2" fillId="0" borderId="2" xfId="2" applyNumberFormat="1" applyFont="1" applyBorder="1" applyAlignment="1">
      <alignment vertical="top"/>
    </xf>
    <xf numFmtId="49" fontId="2" fillId="0" borderId="2" xfId="2" applyNumberFormat="1" applyFont="1" applyBorder="1" applyAlignment="1">
      <alignment vertical="top" wrapText="1"/>
    </xf>
    <xf numFmtId="0" fontId="15" fillId="0" borderId="8" xfId="2" applyFont="1" applyBorder="1" applyAlignment="1">
      <alignment horizontal="center" vertical="center" wrapText="1"/>
    </xf>
    <xf numFmtId="0" fontId="2" fillId="0" borderId="17" xfId="2" applyFont="1" applyBorder="1" applyAlignment="1">
      <alignment horizontal="center" vertical="center"/>
    </xf>
    <xf numFmtId="0" fontId="2" fillId="0" borderId="15" xfId="2" applyFont="1" applyBorder="1" applyAlignment="1">
      <alignment horizontal="center" vertical="center"/>
    </xf>
    <xf numFmtId="0" fontId="1" fillId="0" borderId="0" xfId="2" applyFont="1" applyBorder="1" applyAlignment="1">
      <alignment horizontal="right"/>
    </xf>
    <xf numFmtId="49" fontId="2" fillId="0" borderId="1" xfId="2" applyNumberFormat="1" applyFont="1" applyBorder="1" applyAlignment="1">
      <alignment vertical="center" wrapText="1"/>
    </xf>
    <xf numFmtId="38" fontId="2" fillId="0" borderId="2" xfId="2" applyNumberFormat="1" applyFont="1" applyBorder="1">
      <alignment vertical="center"/>
    </xf>
    <xf numFmtId="38" fontId="2" fillId="0" borderId="3" xfId="2" applyNumberFormat="1" applyFont="1" applyBorder="1">
      <alignment vertical="center"/>
    </xf>
    <xf numFmtId="49" fontId="2" fillId="0" borderId="4" xfId="2" applyNumberFormat="1" applyFont="1" applyBorder="1" applyAlignment="1">
      <alignment vertical="center" wrapText="1"/>
    </xf>
    <xf numFmtId="38" fontId="2" fillId="0" borderId="5" xfId="2" applyNumberFormat="1" applyFont="1" applyBorder="1">
      <alignment vertical="center"/>
    </xf>
    <xf numFmtId="38" fontId="2" fillId="0" borderId="6" xfId="2" applyNumberFormat="1" applyFont="1" applyBorder="1">
      <alignment vertical="center"/>
    </xf>
    <xf numFmtId="49" fontId="2" fillId="0" borderId="10" xfId="2" applyNumberFormat="1" applyFont="1" applyBorder="1" applyAlignment="1">
      <alignment vertical="center" wrapText="1"/>
    </xf>
    <xf numFmtId="38" fontId="2" fillId="0" borderId="11" xfId="2" applyNumberFormat="1" applyFont="1" applyBorder="1">
      <alignment vertical="center"/>
    </xf>
    <xf numFmtId="38" fontId="2" fillId="0" borderId="12" xfId="2" applyNumberFormat="1" applyFont="1" applyBorder="1">
      <alignment vertical="center"/>
    </xf>
    <xf numFmtId="0" fontId="2" fillId="0" borderId="13" xfId="2" applyFont="1" applyBorder="1" applyAlignment="1">
      <alignment vertical="top" wrapText="1"/>
    </xf>
    <xf numFmtId="49" fontId="17" fillId="0" borderId="11" xfId="2" applyNumberFormat="1" applyFont="1" applyBorder="1" applyAlignment="1">
      <alignment vertical="top" wrapText="1"/>
    </xf>
    <xf numFmtId="38" fontId="2" fillId="0" borderId="10" xfId="2" applyNumberFormat="1" applyFont="1" applyBorder="1" applyAlignment="1">
      <alignment vertical="top"/>
    </xf>
    <xf numFmtId="38" fontId="2" fillId="0" borderId="4" xfId="2" applyNumberFormat="1" applyFont="1" applyBorder="1" applyAlignment="1">
      <alignment vertical="top"/>
    </xf>
    <xf numFmtId="38" fontId="7" fillId="0" borderId="6" xfId="2" applyNumberFormat="1" applyFont="1" applyBorder="1" applyAlignment="1">
      <alignment vertical="top"/>
    </xf>
    <xf numFmtId="49" fontId="8" fillId="0" borderId="5" xfId="2" applyNumberFormat="1" applyFont="1" applyBorder="1" applyAlignment="1">
      <alignment vertical="top" wrapText="1"/>
    </xf>
    <xf numFmtId="38" fontId="7" fillId="0" borderId="4" xfId="2" applyNumberFormat="1" applyFont="1" applyBorder="1" applyAlignment="1">
      <alignment vertical="top"/>
    </xf>
    <xf numFmtId="38" fontId="7" fillId="0" borderId="3" xfId="2" applyNumberFormat="1" applyFont="1" applyBorder="1" applyAlignment="1">
      <alignment vertical="top"/>
    </xf>
    <xf numFmtId="49" fontId="8" fillId="0" borderId="2" xfId="2" applyNumberFormat="1" applyFont="1" applyBorder="1" applyAlignment="1">
      <alignment vertical="top" wrapText="1"/>
    </xf>
    <xf numFmtId="38" fontId="7" fillId="0" borderId="1" xfId="2" applyNumberFormat="1" applyFont="1" applyBorder="1" applyAlignment="1">
      <alignment vertical="top"/>
    </xf>
    <xf numFmtId="0" fontId="1" fillId="0" borderId="28" xfId="2" applyBorder="1" applyAlignment="1">
      <alignment horizontal="center" vertical="center" wrapText="1"/>
    </xf>
    <xf numFmtId="0" fontId="1" fillId="0" borderId="29" xfId="2" applyBorder="1" applyAlignment="1">
      <alignment horizontal="center" vertical="center" wrapText="1"/>
    </xf>
    <xf numFmtId="0" fontId="2" fillId="0" borderId="29" xfId="2" applyFont="1" applyBorder="1" applyAlignment="1">
      <alignment vertical="center" wrapText="1"/>
    </xf>
    <xf numFmtId="0" fontId="2" fillId="0" borderId="29" xfId="2" applyFont="1" applyBorder="1" applyAlignment="1">
      <alignment horizontal="center" vertical="center" wrapText="1"/>
    </xf>
    <xf numFmtId="0" fontId="2" fillId="0" borderId="30" xfId="2" applyFont="1" applyBorder="1" applyAlignment="1">
      <alignment horizontal="center" vertical="center" wrapText="1"/>
    </xf>
    <xf numFmtId="0" fontId="1" fillId="0" borderId="31" xfId="2" applyBorder="1" applyAlignment="1">
      <alignment horizontal="center" vertical="center" wrapText="1"/>
    </xf>
    <xf numFmtId="0" fontId="1" fillId="0" borderId="32" xfId="2" applyBorder="1" applyAlignment="1">
      <alignment horizontal="center" vertical="center" wrapText="1"/>
    </xf>
    <xf numFmtId="0" fontId="2" fillId="0" borderId="32" xfId="2" applyFont="1" applyBorder="1" applyAlignment="1">
      <alignment vertical="center" wrapText="1"/>
    </xf>
    <xf numFmtId="0" fontId="2" fillId="0" borderId="32" xfId="2" applyFont="1" applyBorder="1" applyAlignment="1">
      <alignment horizontal="center" vertical="center" wrapText="1"/>
    </xf>
    <xf numFmtId="0" fontId="2" fillId="0" borderId="33" xfId="2" applyFont="1" applyBorder="1" applyAlignment="1">
      <alignment horizontal="center" vertical="center" wrapText="1"/>
    </xf>
    <xf numFmtId="0" fontId="1" fillId="0" borderId="34" xfId="2" applyBorder="1" applyAlignment="1">
      <alignment horizontal="center" vertical="center" wrapText="1"/>
    </xf>
    <xf numFmtId="0" fontId="1" fillId="0" borderId="35" xfId="2" applyBorder="1" applyAlignment="1">
      <alignment horizontal="center" vertical="center" wrapText="1"/>
    </xf>
    <xf numFmtId="0" fontId="2" fillId="0" borderId="35" xfId="2" applyFont="1" applyBorder="1" applyAlignment="1">
      <alignment horizontal="center" vertical="center" wrapText="1"/>
    </xf>
    <xf numFmtId="0" fontId="2" fillId="0" borderId="36" xfId="2" applyFont="1" applyBorder="1" applyAlignment="1">
      <alignment horizontal="center" vertical="center" wrapText="1"/>
    </xf>
    <xf numFmtId="0" fontId="2" fillId="0" borderId="0" xfId="2" applyFont="1" applyAlignment="1">
      <alignment horizontal="center"/>
    </xf>
    <xf numFmtId="0" fontId="2" fillId="0" borderId="0" xfId="2" applyFont="1">
      <alignment vertical="center"/>
    </xf>
    <xf numFmtId="0" fontId="18" fillId="0" borderId="0" xfId="2" applyFont="1" applyAlignment="1">
      <alignment horizontal="center"/>
    </xf>
    <xf numFmtId="0" fontId="15" fillId="0" borderId="37" xfId="2" applyNumberFormat="1" applyFont="1" applyBorder="1" applyAlignment="1">
      <alignment vertical="top" wrapText="1"/>
    </xf>
    <xf numFmtId="38" fontId="15" fillId="0" borderId="38" xfId="2" applyNumberFormat="1" applyFont="1" applyBorder="1" applyAlignment="1">
      <alignment vertical="top"/>
    </xf>
    <xf numFmtId="49" fontId="11" fillId="0" borderId="38" xfId="2" applyNumberFormat="1" applyFont="1" applyBorder="1" applyAlignment="1">
      <alignment vertical="top" wrapText="1"/>
    </xf>
    <xf numFmtId="49" fontId="11" fillId="0" borderId="39" xfId="2" applyNumberFormat="1" applyFont="1" applyBorder="1" applyAlignment="1">
      <alignment vertical="top" wrapText="1"/>
    </xf>
    <xf numFmtId="0" fontId="2" fillId="0" borderId="40" xfId="2" applyFont="1" applyBorder="1" applyAlignment="1">
      <alignment horizontal="center"/>
    </xf>
  </cellXfs>
  <cellStyles count="3">
    <cellStyle name="一般" xfId="0" builtinId="0"/>
    <cellStyle name="一般 2" xfId="1"/>
    <cellStyle name="一般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workbookViewId="0"/>
  </sheetViews>
  <sheetFormatPr defaultRowHeight="16.2"/>
  <cols>
    <col min="1" max="1" width="11.6640625" style="3" customWidth="1"/>
    <col min="2" max="2" width="20.77734375" style="3" customWidth="1"/>
    <col min="3" max="5" width="11.6640625" style="3" customWidth="1"/>
    <col min="6" max="6" width="9" style="3" bestFit="1" customWidth="1"/>
    <col min="7" max="8" width="11.6640625" style="3" customWidth="1"/>
    <col min="9" max="9" width="9.33203125" style="3" bestFit="1" customWidth="1"/>
    <col min="10" max="256" width="8.88671875" style="3"/>
    <col min="257" max="257" width="11.6640625" style="3" customWidth="1"/>
    <col min="258" max="258" width="20.77734375" style="3" customWidth="1"/>
    <col min="259" max="261" width="11.6640625" style="3" customWidth="1"/>
    <col min="262" max="262" width="9" style="3" bestFit="1" customWidth="1"/>
    <col min="263" max="264" width="11.6640625" style="3" customWidth="1"/>
    <col min="265" max="265" width="9.33203125" style="3" bestFit="1" customWidth="1"/>
    <col min="266" max="512" width="8.88671875" style="3"/>
    <col min="513" max="513" width="11.6640625" style="3" customWidth="1"/>
    <col min="514" max="514" width="20.77734375" style="3" customWidth="1"/>
    <col min="515" max="517" width="11.6640625" style="3" customWidth="1"/>
    <col min="518" max="518" width="9" style="3" bestFit="1" customWidth="1"/>
    <col min="519" max="520" width="11.6640625" style="3" customWidth="1"/>
    <col min="521" max="521" width="9.33203125" style="3" bestFit="1" customWidth="1"/>
    <col min="522" max="768" width="8.88671875" style="3"/>
    <col min="769" max="769" width="11.6640625" style="3" customWidth="1"/>
    <col min="770" max="770" width="20.77734375" style="3" customWidth="1"/>
    <col min="771" max="773" width="11.6640625" style="3" customWidth="1"/>
    <col min="774" max="774" width="9" style="3" bestFit="1" customWidth="1"/>
    <col min="775" max="776" width="11.6640625" style="3" customWidth="1"/>
    <col min="777" max="777" width="9.33203125" style="3" bestFit="1" customWidth="1"/>
    <col min="778" max="1024" width="8.88671875" style="3"/>
    <col min="1025" max="1025" width="11.6640625" style="3" customWidth="1"/>
    <col min="1026" max="1026" width="20.77734375" style="3" customWidth="1"/>
    <col min="1027" max="1029" width="11.6640625" style="3" customWidth="1"/>
    <col min="1030" max="1030" width="9" style="3" bestFit="1" customWidth="1"/>
    <col min="1031" max="1032" width="11.6640625" style="3" customWidth="1"/>
    <col min="1033" max="1033" width="9.33203125" style="3" bestFit="1" customWidth="1"/>
    <col min="1034" max="1280" width="8.88671875" style="3"/>
    <col min="1281" max="1281" width="11.6640625" style="3" customWidth="1"/>
    <col min="1282" max="1282" width="20.77734375" style="3" customWidth="1"/>
    <col min="1283" max="1285" width="11.6640625" style="3" customWidth="1"/>
    <col min="1286" max="1286" width="9" style="3" bestFit="1" customWidth="1"/>
    <col min="1287" max="1288" width="11.6640625" style="3" customWidth="1"/>
    <col min="1289" max="1289" width="9.33203125" style="3" bestFit="1" customWidth="1"/>
    <col min="1290" max="1536" width="8.88671875" style="3"/>
    <col min="1537" max="1537" width="11.6640625" style="3" customWidth="1"/>
    <col min="1538" max="1538" width="20.77734375" style="3" customWidth="1"/>
    <col min="1539" max="1541" width="11.6640625" style="3" customWidth="1"/>
    <col min="1542" max="1542" width="9" style="3" bestFit="1" customWidth="1"/>
    <col min="1543" max="1544" width="11.6640625" style="3" customWidth="1"/>
    <col min="1545" max="1545" width="9.33203125" style="3" bestFit="1" customWidth="1"/>
    <col min="1546" max="1792" width="8.88671875" style="3"/>
    <col min="1793" max="1793" width="11.6640625" style="3" customWidth="1"/>
    <col min="1794" max="1794" width="20.77734375" style="3" customWidth="1"/>
    <col min="1795" max="1797" width="11.6640625" style="3" customWidth="1"/>
    <col min="1798" max="1798" width="9" style="3" bestFit="1" customWidth="1"/>
    <col min="1799" max="1800" width="11.6640625" style="3" customWidth="1"/>
    <col min="1801" max="1801" width="9.33203125" style="3" bestFit="1" customWidth="1"/>
    <col min="1802" max="2048" width="8.88671875" style="3"/>
    <col min="2049" max="2049" width="11.6640625" style="3" customWidth="1"/>
    <col min="2050" max="2050" width="20.77734375" style="3" customWidth="1"/>
    <col min="2051" max="2053" width="11.6640625" style="3" customWidth="1"/>
    <col min="2054" max="2054" width="9" style="3" bestFit="1" customWidth="1"/>
    <col min="2055" max="2056" width="11.6640625" style="3" customWidth="1"/>
    <col min="2057" max="2057" width="9.33203125" style="3" bestFit="1" customWidth="1"/>
    <col min="2058" max="2304" width="8.88671875" style="3"/>
    <col min="2305" max="2305" width="11.6640625" style="3" customWidth="1"/>
    <col min="2306" max="2306" width="20.77734375" style="3" customWidth="1"/>
    <col min="2307" max="2309" width="11.6640625" style="3" customWidth="1"/>
    <col min="2310" max="2310" width="9" style="3" bestFit="1" customWidth="1"/>
    <col min="2311" max="2312" width="11.6640625" style="3" customWidth="1"/>
    <col min="2313" max="2313" width="9.33203125" style="3" bestFit="1" customWidth="1"/>
    <col min="2314" max="2560" width="8.88671875" style="3"/>
    <col min="2561" max="2561" width="11.6640625" style="3" customWidth="1"/>
    <col min="2562" max="2562" width="20.77734375" style="3" customWidth="1"/>
    <col min="2563" max="2565" width="11.6640625" style="3" customWidth="1"/>
    <col min="2566" max="2566" width="9" style="3" bestFit="1" customWidth="1"/>
    <col min="2567" max="2568" width="11.6640625" style="3" customWidth="1"/>
    <col min="2569" max="2569" width="9.33203125" style="3" bestFit="1" customWidth="1"/>
    <col min="2570" max="2816" width="8.88671875" style="3"/>
    <col min="2817" max="2817" width="11.6640625" style="3" customWidth="1"/>
    <col min="2818" max="2818" width="20.77734375" style="3" customWidth="1"/>
    <col min="2819" max="2821" width="11.6640625" style="3" customWidth="1"/>
    <col min="2822" max="2822" width="9" style="3" bestFit="1" customWidth="1"/>
    <col min="2823" max="2824" width="11.6640625" style="3" customWidth="1"/>
    <col min="2825" max="2825" width="9.33203125" style="3" bestFit="1" customWidth="1"/>
    <col min="2826" max="3072" width="8.88671875" style="3"/>
    <col min="3073" max="3073" width="11.6640625" style="3" customWidth="1"/>
    <col min="3074" max="3074" width="20.77734375" style="3" customWidth="1"/>
    <col min="3075" max="3077" width="11.6640625" style="3" customWidth="1"/>
    <col min="3078" max="3078" width="9" style="3" bestFit="1" customWidth="1"/>
    <col min="3079" max="3080" width="11.6640625" style="3" customWidth="1"/>
    <col min="3081" max="3081" width="9.33203125" style="3" bestFit="1" customWidth="1"/>
    <col min="3082" max="3328" width="8.88671875" style="3"/>
    <col min="3329" max="3329" width="11.6640625" style="3" customWidth="1"/>
    <col min="3330" max="3330" width="20.77734375" style="3" customWidth="1"/>
    <col min="3331" max="3333" width="11.6640625" style="3" customWidth="1"/>
    <col min="3334" max="3334" width="9" style="3" bestFit="1" customWidth="1"/>
    <col min="3335" max="3336" width="11.6640625" style="3" customWidth="1"/>
    <col min="3337" max="3337" width="9.33203125" style="3" bestFit="1" customWidth="1"/>
    <col min="3338" max="3584" width="8.88671875" style="3"/>
    <col min="3585" max="3585" width="11.6640625" style="3" customWidth="1"/>
    <col min="3586" max="3586" width="20.77734375" style="3" customWidth="1"/>
    <col min="3587" max="3589" width="11.6640625" style="3" customWidth="1"/>
    <col min="3590" max="3590" width="9" style="3" bestFit="1" customWidth="1"/>
    <col min="3591" max="3592" width="11.6640625" style="3" customWidth="1"/>
    <col min="3593" max="3593" width="9.33203125" style="3" bestFit="1" customWidth="1"/>
    <col min="3594" max="3840" width="8.88671875" style="3"/>
    <col min="3841" max="3841" width="11.6640625" style="3" customWidth="1"/>
    <col min="3842" max="3842" width="20.77734375" style="3" customWidth="1"/>
    <col min="3843" max="3845" width="11.6640625" style="3" customWidth="1"/>
    <col min="3846" max="3846" width="9" style="3" bestFit="1" customWidth="1"/>
    <col min="3847" max="3848" width="11.6640625" style="3" customWidth="1"/>
    <col min="3849" max="3849" width="9.33203125" style="3" bestFit="1" customWidth="1"/>
    <col min="3850" max="4096" width="8.88671875" style="3"/>
    <col min="4097" max="4097" width="11.6640625" style="3" customWidth="1"/>
    <col min="4098" max="4098" width="20.77734375" style="3" customWidth="1"/>
    <col min="4099" max="4101" width="11.6640625" style="3" customWidth="1"/>
    <col min="4102" max="4102" width="9" style="3" bestFit="1" customWidth="1"/>
    <col min="4103" max="4104" width="11.6640625" style="3" customWidth="1"/>
    <col min="4105" max="4105" width="9.33203125" style="3" bestFit="1" customWidth="1"/>
    <col min="4106" max="4352" width="8.88671875" style="3"/>
    <col min="4353" max="4353" width="11.6640625" style="3" customWidth="1"/>
    <col min="4354" max="4354" width="20.77734375" style="3" customWidth="1"/>
    <col min="4355" max="4357" width="11.6640625" style="3" customWidth="1"/>
    <col min="4358" max="4358" width="9" style="3" bestFit="1" customWidth="1"/>
    <col min="4359" max="4360" width="11.6640625" style="3" customWidth="1"/>
    <col min="4361" max="4361" width="9.33203125" style="3" bestFit="1" customWidth="1"/>
    <col min="4362" max="4608" width="8.88671875" style="3"/>
    <col min="4609" max="4609" width="11.6640625" style="3" customWidth="1"/>
    <col min="4610" max="4610" width="20.77734375" style="3" customWidth="1"/>
    <col min="4611" max="4613" width="11.6640625" style="3" customWidth="1"/>
    <col min="4614" max="4614" width="9" style="3" bestFit="1" customWidth="1"/>
    <col min="4615" max="4616" width="11.6640625" style="3" customWidth="1"/>
    <col min="4617" max="4617" width="9.33203125" style="3" bestFit="1" customWidth="1"/>
    <col min="4618" max="4864" width="8.88671875" style="3"/>
    <col min="4865" max="4865" width="11.6640625" style="3" customWidth="1"/>
    <col min="4866" max="4866" width="20.77734375" style="3" customWidth="1"/>
    <col min="4867" max="4869" width="11.6640625" style="3" customWidth="1"/>
    <col min="4870" max="4870" width="9" style="3" bestFit="1" customWidth="1"/>
    <col min="4871" max="4872" width="11.6640625" style="3" customWidth="1"/>
    <col min="4873" max="4873" width="9.33203125" style="3" bestFit="1" customWidth="1"/>
    <col min="4874" max="5120" width="8.88671875" style="3"/>
    <col min="5121" max="5121" width="11.6640625" style="3" customWidth="1"/>
    <col min="5122" max="5122" width="20.77734375" style="3" customWidth="1"/>
    <col min="5123" max="5125" width="11.6640625" style="3" customWidth="1"/>
    <col min="5126" max="5126" width="9" style="3" bestFit="1" customWidth="1"/>
    <col min="5127" max="5128" width="11.6640625" style="3" customWidth="1"/>
    <col min="5129" max="5129" width="9.33203125" style="3" bestFit="1" customWidth="1"/>
    <col min="5130" max="5376" width="8.88671875" style="3"/>
    <col min="5377" max="5377" width="11.6640625" style="3" customWidth="1"/>
    <col min="5378" max="5378" width="20.77734375" style="3" customWidth="1"/>
    <col min="5379" max="5381" width="11.6640625" style="3" customWidth="1"/>
    <col min="5382" max="5382" width="9" style="3" bestFit="1" customWidth="1"/>
    <col min="5383" max="5384" width="11.6640625" style="3" customWidth="1"/>
    <col min="5385" max="5385" width="9.33203125" style="3" bestFit="1" customWidth="1"/>
    <col min="5386" max="5632" width="8.88671875" style="3"/>
    <col min="5633" max="5633" width="11.6640625" style="3" customWidth="1"/>
    <col min="5634" max="5634" width="20.77734375" style="3" customWidth="1"/>
    <col min="5635" max="5637" width="11.6640625" style="3" customWidth="1"/>
    <col min="5638" max="5638" width="9" style="3" bestFit="1" customWidth="1"/>
    <col min="5639" max="5640" width="11.6640625" style="3" customWidth="1"/>
    <col min="5641" max="5641" width="9.33203125" style="3" bestFit="1" customWidth="1"/>
    <col min="5642" max="5888" width="8.88671875" style="3"/>
    <col min="5889" max="5889" width="11.6640625" style="3" customWidth="1"/>
    <col min="5890" max="5890" width="20.77734375" style="3" customWidth="1"/>
    <col min="5891" max="5893" width="11.6640625" style="3" customWidth="1"/>
    <col min="5894" max="5894" width="9" style="3" bestFit="1" customWidth="1"/>
    <col min="5895" max="5896" width="11.6640625" style="3" customWidth="1"/>
    <col min="5897" max="5897" width="9.33203125" style="3" bestFit="1" customWidth="1"/>
    <col min="5898" max="6144" width="8.88671875" style="3"/>
    <col min="6145" max="6145" width="11.6640625" style="3" customWidth="1"/>
    <col min="6146" max="6146" width="20.77734375" style="3" customWidth="1"/>
    <col min="6147" max="6149" width="11.6640625" style="3" customWidth="1"/>
    <col min="6150" max="6150" width="9" style="3" bestFit="1" customWidth="1"/>
    <col min="6151" max="6152" width="11.6640625" style="3" customWidth="1"/>
    <col min="6153" max="6153" width="9.33203125" style="3" bestFit="1" customWidth="1"/>
    <col min="6154" max="6400" width="8.88671875" style="3"/>
    <col min="6401" max="6401" width="11.6640625" style="3" customWidth="1"/>
    <col min="6402" max="6402" width="20.77734375" style="3" customWidth="1"/>
    <col min="6403" max="6405" width="11.6640625" style="3" customWidth="1"/>
    <col min="6406" max="6406" width="9" style="3" bestFit="1" customWidth="1"/>
    <col min="6407" max="6408" width="11.6640625" style="3" customWidth="1"/>
    <col min="6409" max="6409" width="9.33203125" style="3" bestFit="1" customWidth="1"/>
    <col min="6410" max="6656" width="8.88671875" style="3"/>
    <col min="6657" max="6657" width="11.6640625" style="3" customWidth="1"/>
    <col min="6658" max="6658" width="20.77734375" style="3" customWidth="1"/>
    <col min="6659" max="6661" width="11.6640625" style="3" customWidth="1"/>
    <col min="6662" max="6662" width="9" style="3" bestFit="1" customWidth="1"/>
    <col min="6663" max="6664" width="11.6640625" style="3" customWidth="1"/>
    <col min="6665" max="6665" width="9.33203125" style="3" bestFit="1" customWidth="1"/>
    <col min="6666" max="6912" width="8.88671875" style="3"/>
    <col min="6913" max="6913" width="11.6640625" style="3" customWidth="1"/>
    <col min="6914" max="6914" width="20.77734375" style="3" customWidth="1"/>
    <col min="6915" max="6917" width="11.6640625" style="3" customWidth="1"/>
    <col min="6918" max="6918" width="9" style="3" bestFit="1" customWidth="1"/>
    <col min="6919" max="6920" width="11.6640625" style="3" customWidth="1"/>
    <col min="6921" max="6921" width="9.33203125" style="3" bestFit="1" customWidth="1"/>
    <col min="6922" max="7168" width="8.88671875" style="3"/>
    <col min="7169" max="7169" width="11.6640625" style="3" customWidth="1"/>
    <col min="7170" max="7170" width="20.77734375" style="3" customWidth="1"/>
    <col min="7171" max="7173" width="11.6640625" style="3" customWidth="1"/>
    <col min="7174" max="7174" width="9" style="3" bestFit="1" customWidth="1"/>
    <col min="7175" max="7176" width="11.6640625" style="3" customWidth="1"/>
    <col min="7177" max="7177" width="9.33203125" style="3" bestFit="1" customWidth="1"/>
    <col min="7178" max="7424" width="8.88671875" style="3"/>
    <col min="7425" max="7425" width="11.6640625" style="3" customWidth="1"/>
    <col min="7426" max="7426" width="20.77734375" style="3" customWidth="1"/>
    <col min="7427" max="7429" width="11.6640625" style="3" customWidth="1"/>
    <col min="7430" max="7430" width="9" style="3" bestFit="1" customWidth="1"/>
    <col min="7431" max="7432" width="11.6640625" style="3" customWidth="1"/>
    <col min="7433" max="7433" width="9.33203125" style="3" bestFit="1" customWidth="1"/>
    <col min="7434" max="7680" width="8.88671875" style="3"/>
    <col min="7681" max="7681" width="11.6640625" style="3" customWidth="1"/>
    <col min="7682" max="7682" width="20.77734375" style="3" customWidth="1"/>
    <col min="7683" max="7685" width="11.6640625" style="3" customWidth="1"/>
    <col min="7686" max="7686" width="9" style="3" bestFit="1" customWidth="1"/>
    <col min="7687" max="7688" width="11.6640625" style="3" customWidth="1"/>
    <col min="7689" max="7689" width="9.33203125" style="3" bestFit="1" customWidth="1"/>
    <col min="7690" max="7936" width="8.88671875" style="3"/>
    <col min="7937" max="7937" width="11.6640625" style="3" customWidth="1"/>
    <col min="7938" max="7938" width="20.77734375" style="3" customWidth="1"/>
    <col min="7939" max="7941" width="11.6640625" style="3" customWidth="1"/>
    <col min="7942" max="7942" width="9" style="3" bestFit="1" customWidth="1"/>
    <col min="7943" max="7944" width="11.6640625" style="3" customWidth="1"/>
    <col min="7945" max="7945" width="9.33203125" style="3" bestFit="1" customWidth="1"/>
    <col min="7946" max="8192" width="8.88671875" style="3"/>
    <col min="8193" max="8193" width="11.6640625" style="3" customWidth="1"/>
    <col min="8194" max="8194" width="20.77734375" style="3" customWidth="1"/>
    <col min="8195" max="8197" width="11.6640625" style="3" customWidth="1"/>
    <col min="8198" max="8198" width="9" style="3" bestFit="1" customWidth="1"/>
    <col min="8199" max="8200" width="11.6640625" style="3" customWidth="1"/>
    <col min="8201" max="8201" width="9.33203125" style="3" bestFit="1" customWidth="1"/>
    <col min="8202" max="8448" width="8.88671875" style="3"/>
    <col min="8449" max="8449" width="11.6640625" style="3" customWidth="1"/>
    <col min="8450" max="8450" width="20.77734375" style="3" customWidth="1"/>
    <col min="8451" max="8453" width="11.6640625" style="3" customWidth="1"/>
    <col min="8454" max="8454" width="9" style="3" bestFit="1" customWidth="1"/>
    <col min="8455" max="8456" width="11.6640625" style="3" customWidth="1"/>
    <col min="8457" max="8457" width="9.33203125" style="3" bestFit="1" customWidth="1"/>
    <col min="8458" max="8704" width="8.88671875" style="3"/>
    <col min="8705" max="8705" width="11.6640625" style="3" customWidth="1"/>
    <col min="8706" max="8706" width="20.77734375" style="3" customWidth="1"/>
    <col min="8707" max="8709" width="11.6640625" style="3" customWidth="1"/>
    <col min="8710" max="8710" width="9" style="3" bestFit="1" customWidth="1"/>
    <col min="8711" max="8712" width="11.6640625" style="3" customWidth="1"/>
    <col min="8713" max="8713" width="9.33203125" style="3" bestFit="1" customWidth="1"/>
    <col min="8714" max="8960" width="8.88671875" style="3"/>
    <col min="8961" max="8961" width="11.6640625" style="3" customWidth="1"/>
    <col min="8962" max="8962" width="20.77734375" style="3" customWidth="1"/>
    <col min="8963" max="8965" width="11.6640625" style="3" customWidth="1"/>
    <col min="8966" max="8966" width="9" style="3" bestFit="1" customWidth="1"/>
    <col min="8967" max="8968" width="11.6640625" style="3" customWidth="1"/>
    <col min="8969" max="8969" width="9.33203125" style="3" bestFit="1" customWidth="1"/>
    <col min="8970" max="9216" width="8.88671875" style="3"/>
    <col min="9217" max="9217" width="11.6640625" style="3" customWidth="1"/>
    <col min="9218" max="9218" width="20.77734375" style="3" customWidth="1"/>
    <col min="9219" max="9221" width="11.6640625" style="3" customWidth="1"/>
    <col min="9222" max="9222" width="9" style="3" bestFit="1" customWidth="1"/>
    <col min="9223" max="9224" width="11.6640625" style="3" customWidth="1"/>
    <col min="9225" max="9225" width="9.33203125" style="3" bestFit="1" customWidth="1"/>
    <col min="9226" max="9472" width="8.88671875" style="3"/>
    <col min="9473" max="9473" width="11.6640625" style="3" customWidth="1"/>
    <col min="9474" max="9474" width="20.77734375" style="3" customWidth="1"/>
    <col min="9475" max="9477" width="11.6640625" style="3" customWidth="1"/>
    <col min="9478" max="9478" width="9" style="3" bestFit="1" customWidth="1"/>
    <col min="9479" max="9480" width="11.6640625" style="3" customWidth="1"/>
    <col min="9481" max="9481" width="9.33203125" style="3" bestFit="1" customWidth="1"/>
    <col min="9482" max="9728" width="8.88671875" style="3"/>
    <col min="9729" max="9729" width="11.6640625" style="3" customWidth="1"/>
    <col min="9730" max="9730" width="20.77734375" style="3" customWidth="1"/>
    <col min="9731" max="9733" width="11.6640625" style="3" customWidth="1"/>
    <col min="9734" max="9734" width="9" style="3" bestFit="1" customWidth="1"/>
    <col min="9735" max="9736" width="11.6640625" style="3" customWidth="1"/>
    <col min="9737" max="9737" width="9.33203125" style="3" bestFit="1" customWidth="1"/>
    <col min="9738" max="9984" width="8.88671875" style="3"/>
    <col min="9985" max="9985" width="11.6640625" style="3" customWidth="1"/>
    <col min="9986" max="9986" width="20.77734375" style="3" customWidth="1"/>
    <col min="9987" max="9989" width="11.6640625" style="3" customWidth="1"/>
    <col min="9990" max="9990" width="9" style="3" bestFit="1" customWidth="1"/>
    <col min="9991" max="9992" width="11.6640625" style="3" customWidth="1"/>
    <col min="9993" max="9993" width="9.33203125" style="3" bestFit="1" customWidth="1"/>
    <col min="9994" max="10240" width="8.88671875" style="3"/>
    <col min="10241" max="10241" width="11.6640625" style="3" customWidth="1"/>
    <col min="10242" max="10242" width="20.77734375" style="3" customWidth="1"/>
    <col min="10243" max="10245" width="11.6640625" style="3" customWidth="1"/>
    <col min="10246" max="10246" width="9" style="3" bestFit="1" customWidth="1"/>
    <col min="10247" max="10248" width="11.6640625" style="3" customWidth="1"/>
    <col min="10249" max="10249" width="9.33203125" style="3" bestFit="1" customWidth="1"/>
    <col min="10250" max="10496" width="8.88671875" style="3"/>
    <col min="10497" max="10497" width="11.6640625" style="3" customWidth="1"/>
    <col min="10498" max="10498" width="20.77734375" style="3" customWidth="1"/>
    <col min="10499" max="10501" width="11.6640625" style="3" customWidth="1"/>
    <col min="10502" max="10502" width="9" style="3" bestFit="1" customWidth="1"/>
    <col min="10503" max="10504" width="11.6640625" style="3" customWidth="1"/>
    <col min="10505" max="10505" width="9.33203125" style="3" bestFit="1" customWidth="1"/>
    <col min="10506" max="10752" width="8.88671875" style="3"/>
    <col min="10753" max="10753" width="11.6640625" style="3" customWidth="1"/>
    <col min="10754" max="10754" width="20.77734375" style="3" customWidth="1"/>
    <col min="10755" max="10757" width="11.6640625" style="3" customWidth="1"/>
    <col min="10758" max="10758" width="9" style="3" bestFit="1" customWidth="1"/>
    <col min="10759" max="10760" width="11.6640625" style="3" customWidth="1"/>
    <col min="10761" max="10761" width="9.33203125" style="3" bestFit="1" customWidth="1"/>
    <col min="10762" max="11008" width="8.88671875" style="3"/>
    <col min="11009" max="11009" width="11.6640625" style="3" customWidth="1"/>
    <col min="11010" max="11010" width="20.77734375" style="3" customWidth="1"/>
    <col min="11011" max="11013" width="11.6640625" style="3" customWidth="1"/>
    <col min="11014" max="11014" width="9" style="3" bestFit="1" customWidth="1"/>
    <col min="11015" max="11016" width="11.6640625" style="3" customWidth="1"/>
    <col min="11017" max="11017" width="9.33203125" style="3" bestFit="1" customWidth="1"/>
    <col min="11018" max="11264" width="8.88671875" style="3"/>
    <col min="11265" max="11265" width="11.6640625" style="3" customWidth="1"/>
    <col min="11266" max="11266" width="20.77734375" style="3" customWidth="1"/>
    <col min="11267" max="11269" width="11.6640625" style="3" customWidth="1"/>
    <col min="11270" max="11270" width="9" style="3" bestFit="1" customWidth="1"/>
    <col min="11271" max="11272" width="11.6640625" style="3" customWidth="1"/>
    <col min="11273" max="11273" width="9.33203125" style="3" bestFit="1" customWidth="1"/>
    <col min="11274" max="11520" width="8.88671875" style="3"/>
    <col min="11521" max="11521" width="11.6640625" style="3" customWidth="1"/>
    <col min="11522" max="11522" width="20.77734375" style="3" customWidth="1"/>
    <col min="11523" max="11525" width="11.6640625" style="3" customWidth="1"/>
    <col min="11526" max="11526" width="9" style="3" bestFit="1" customWidth="1"/>
    <col min="11527" max="11528" width="11.6640625" style="3" customWidth="1"/>
    <col min="11529" max="11529" width="9.33203125" style="3" bestFit="1" customWidth="1"/>
    <col min="11530" max="11776" width="8.88671875" style="3"/>
    <col min="11777" max="11777" width="11.6640625" style="3" customWidth="1"/>
    <col min="11778" max="11778" width="20.77734375" style="3" customWidth="1"/>
    <col min="11779" max="11781" width="11.6640625" style="3" customWidth="1"/>
    <col min="11782" max="11782" width="9" style="3" bestFit="1" customWidth="1"/>
    <col min="11783" max="11784" width="11.6640625" style="3" customWidth="1"/>
    <col min="11785" max="11785" width="9.33203125" style="3" bestFit="1" customWidth="1"/>
    <col min="11786" max="12032" width="8.88671875" style="3"/>
    <col min="12033" max="12033" width="11.6640625" style="3" customWidth="1"/>
    <col min="12034" max="12034" width="20.77734375" style="3" customWidth="1"/>
    <col min="12035" max="12037" width="11.6640625" style="3" customWidth="1"/>
    <col min="12038" max="12038" width="9" style="3" bestFit="1" customWidth="1"/>
    <col min="12039" max="12040" width="11.6640625" style="3" customWidth="1"/>
    <col min="12041" max="12041" width="9.33203125" style="3" bestFit="1" customWidth="1"/>
    <col min="12042" max="12288" width="8.88671875" style="3"/>
    <col min="12289" max="12289" width="11.6640625" style="3" customWidth="1"/>
    <col min="12290" max="12290" width="20.77734375" style="3" customWidth="1"/>
    <col min="12291" max="12293" width="11.6640625" style="3" customWidth="1"/>
    <col min="12294" max="12294" width="9" style="3" bestFit="1" customWidth="1"/>
    <col min="12295" max="12296" width="11.6640625" style="3" customWidth="1"/>
    <col min="12297" max="12297" width="9.33203125" style="3" bestFit="1" customWidth="1"/>
    <col min="12298" max="12544" width="8.88671875" style="3"/>
    <col min="12545" max="12545" width="11.6640625" style="3" customWidth="1"/>
    <col min="12546" max="12546" width="20.77734375" style="3" customWidth="1"/>
    <col min="12547" max="12549" width="11.6640625" style="3" customWidth="1"/>
    <col min="12550" max="12550" width="9" style="3" bestFit="1" customWidth="1"/>
    <col min="12551" max="12552" width="11.6640625" style="3" customWidth="1"/>
    <col min="12553" max="12553" width="9.33203125" style="3" bestFit="1" customWidth="1"/>
    <col min="12554" max="12800" width="8.88671875" style="3"/>
    <col min="12801" max="12801" width="11.6640625" style="3" customWidth="1"/>
    <col min="12802" max="12802" width="20.77734375" style="3" customWidth="1"/>
    <col min="12803" max="12805" width="11.6640625" style="3" customWidth="1"/>
    <col min="12806" max="12806" width="9" style="3" bestFit="1" customWidth="1"/>
    <col min="12807" max="12808" width="11.6640625" style="3" customWidth="1"/>
    <col min="12809" max="12809" width="9.33203125" style="3" bestFit="1" customWidth="1"/>
    <col min="12810" max="13056" width="8.88671875" style="3"/>
    <col min="13057" max="13057" width="11.6640625" style="3" customWidth="1"/>
    <col min="13058" max="13058" width="20.77734375" style="3" customWidth="1"/>
    <col min="13059" max="13061" width="11.6640625" style="3" customWidth="1"/>
    <col min="13062" max="13062" width="9" style="3" bestFit="1" customWidth="1"/>
    <col min="13063" max="13064" width="11.6640625" style="3" customWidth="1"/>
    <col min="13065" max="13065" width="9.33203125" style="3" bestFit="1" customWidth="1"/>
    <col min="13066" max="13312" width="8.88671875" style="3"/>
    <col min="13313" max="13313" width="11.6640625" style="3" customWidth="1"/>
    <col min="13314" max="13314" width="20.77734375" style="3" customWidth="1"/>
    <col min="13315" max="13317" width="11.6640625" style="3" customWidth="1"/>
    <col min="13318" max="13318" width="9" style="3" bestFit="1" customWidth="1"/>
    <col min="13319" max="13320" width="11.6640625" style="3" customWidth="1"/>
    <col min="13321" max="13321" width="9.33203125" style="3" bestFit="1" customWidth="1"/>
    <col min="13322" max="13568" width="8.88671875" style="3"/>
    <col min="13569" max="13569" width="11.6640625" style="3" customWidth="1"/>
    <col min="13570" max="13570" width="20.77734375" style="3" customWidth="1"/>
    <col min="13571" max="13573" width="11.6640625" style="3" customWidth="1"/>
    <col min="13574" max="13574" width="9" style="3" bestFit="1" customWidth="1"/>
    <col min="13575" max="13576" width="11.6640625" style="3" customWidth="1"/>
    <col min="13577" max="13577" width="9.33203125" style="3" bestFit="1" customWidth="1"/>
    <col min="13578" max="13824" width="8.88671875" style="3"/>
    <col min="13825" max="13825" width="11.6640625" style="3" customWidth="1"/>
    <col min="13826" max="13826" width="20.77734375" style="3" customWidth="1"/>
    <col min="13827" max="13829" width="11.6640625" style="3" customWidth="1"/>
    <col min="13830" max="13830" width="9" style="3" bestFit="1" customWidth="1"/>
    <col min="13831" max="13832" width="11.6640625" style="3" customWidth="1"/>
    <col min="13833" max="13833" width="9.33203125" style="3" bestFit="1" customWidth="1"/>
    <col min="13834" max="14080" width="8.88671875" style="3"/>
    <col min="14081" max="14081" width="11.6640625" style="3" customWidth="1"/>
    <col min="14082" max="14082" width="20.77734375" style="3" customWidth="1"/>
    <col min="14083" max="14085" width="11.6640625" style="3" customWidth="1"/>
    <col min="14086" max="14086" width="9" style="3" bestFit="1" customWidth="1"/>
    <col min="14087" max="14088" width="11.6640625" style="3" customWidth="1"/>
    <col min="14089" max="14089" width="9.33203125" style="3" bestFit="1" customWidth="1"/>
    <col min="14090" max="14336" width="8.88671875" style="3"/>
    <col min="14337" max="14337" width="11.6640625" style="3" customWidth="1"/>
    <col min="14338" max="14338" width="20.77734375" style="3" customWidth="1"/>
    <col min="14339" max="14341" width="11.6640625" style="3" customWidth="1"/>
    <col min="14342" max="14342" width="9" style="3" bestFit="1" customWidth="1"/>
    <col min="14343" max="14344" width="11.6640625" style="3" customWidth="1"/>
    <col min="14345" max="14345" width="9.33203125" style="3" bestFit="1" customWidth="1"/>
    <col min="14346" max="14592" width="8.88671875" style="3"/>
    <col min="14593" max="14593" width="11.6640625" style="3" customWidth="1"/>
    <col min="14594" max="14594" width="20.77734375" style="3" customWidth="1"/>
    <col min="14595" max="14597" width="11.6640625" style="3" customWidth="1"/>
    <col min="14598" max="14598" width="9" style="3" bestFit="1" customWidth="1"/>
    <col min="14599" max="14600" width="11.6640625" style="3" customWidth="1"/>
    <col min="14601" max="14601" width="9.33203125" style="3" bestFit="1" customWidth="1"/>
    <col min="14602" max="14848" width="8.88671875" style="3"/>
    <col min="14849" max="14849" width="11.6640625" style="3" customWidth="1"/>
    <col min="14850" max="14850" width="20.77734375" style="3" customWidth="1"/>
    <col min="14851" max="14853" width="11.6640625" style="3" customWidth="1"/>
    <col min="14854" max="14854" width="9" style="3" bestFit="1" customWidth="1"/>
    <col min="14855" max="14856" width="11.6640625" style="3" customWidth="1"/>
    <col min="14857" max="14857" width="9.33203125" style="3" bestFit="1" customWidth="1"/>
    <col min="14858" max="15104" width="8.88671875" style="3"/>
    <col min="15105" max="15105" width="11.6640625" style="3" customWidth="1"/>
    <col min="15106" max="15106" width="20.77734375" style="3" customWidth="1"/>
    <col min="15107" max="15109" width="11.6640625" style="3" customWidth="1"/>
    <col min="15110" max="15110" width="9" style="3" bestFit="1" customWidth="1"/>
    <col min="15111" max="15112" width="11.6640625" style="3" customWidth="1"/>
    <col min="15113" max="15113" width="9.33203125" style="3" bestFit="1" customWidth="1"/>
    <col min="15114" max="15360" width="8.88671875" style="3"/>
    <col min="15361" max="15361" width="11.6640625" style="3" customWidth="1"/>
    <col min="15362" max="15362" width="20.77734375" style="3" customWidth="1"/>
    <col min="15363" max="15365" width="11.6640625" style="3" customWidth="1"/>
    <col min="15366" max="15366" width="9" style="3" bestFit="1" customWidth="1"/>
    <col min="15367" max="15368" width="11.6640625" style="3" customWidth="1"/>
    <col min="15369" max="15369" width="9.33203125" style="3" bestFit="1" customWidth="1"/>
    <col min="15370" max="15616" width="8.88671875" style="3"/>
    <col min="15617" max="15617" width="11.6640625" style="3" customWidth="1"/>
    <col min="15618" max="15618" width="20.77734375" style="3" customWidth="1"/>
    <col min="15619" max="15621" width="11.6640625" style="3" customWidth="1"/>
    <col min="15622" max="15622" width="9" style="3" bestFit="1" customWidth="1"/>
    <col min="15623" max="15624" width="11.6640625" style="3" customWidth="1"/>
    <col min="15625" max="15625" width="9.33203125" style="3" bestFit="1" customWidth="1"/>
    <col min="15626" max="15872" width="8.88671875" style="3"/>
    <col min="15873" max="15873" width="11.6640625" style="3" customWidth="1"/>
    <col min="15874" max="15874" width="20.77734375" style="3" customWidth="1"/>
    <col min="15875" max="15877" width="11.6640625" style="3" customWidth="1"/>
    <col min="15878" max="15878" width="9" style="3" bestFit="1" customWidth="1"/>
    <col min="15879" max="15880" width="11.6640625" style="3" customWidth="1"/>
    <col min="15881" max="15881" width="9.33203125" style="3" bestFit="1" customWidth="1"/>
    <col min="15882" max="16128" width="8.88671875" style="3"/>
    <col min="16129" max="16129" width="11.6640625" style="3" customWidth="1"/>
    <col min="16130" max="16130" width="20.77734375" style="3" customWidth="1"/>
    <col min="16131" max="16133" width="11.6640625" style="3" customWidth="1"/>
    <col min="16134" max="16134" width="9" style="3" bestFit="1" customWidth="1"/>
    <col min="16135" max="16136" width="11.6640625" style="3" customWidth="1"/>
    <col min="16137" max="16137" width="9.33203125" style="3" bestFit="1" customWidth="1"/>
    <col min="16138" max="16384" width="8.88671875" style="3"/>
  </cols>
  <sheetData>
    <row r="1" spans="1:9" ht="22.2">
      <c r="A1" s="1"/>
      <c r="B1" s="2"/>
      <c r="C1" s="2"/>
      <c r="D1" s="2" t="s">
        <v>0</v>
      </c>
      <c r="E1" s="2"/>
      <c r="F1" s="2"/>
      <c r="G1" s="2"/>
      <c r="H1" s="2"/>
      <c r="I1" s="1"/>
    </row>
    <row r="2" spans="1:9" ht="22.2">
      <c r="A2" s="1"/>
      <c r="B2" s="4"/>
      <c r="C2" s="4"/>
      <c r="D2" s="4" t="s">
        <v>1</v>
      </c>
      <c r="E2" s="4"/>
      <c r="F2" s="4"/>
      <c r="G2" s="4"/>
      <c r="H2" s="4"/>
      <c r="I2" s="1"/>
    </row>
    <row r="3" spans="1:9" ht="16.8" thickBot="1">
      <c r="A3" s="1"/>
      <c r="B3" s="5"/>
      <c r="C3" s="5"/>
      <c r="D3" s="5" t="s">
        <v>2</v>
      </c>
      <c r="E3" s="5"/>
      <c r="F3" s="5"/>
      <c r="G3" s="5"/>
      <c r="H3" s="5"/>
      <c r="I3" s="6" t="s">
        <v>3</v>
      </c>
    </row>
    <row r="4" spans="1:9">
      <c r="A4" s="32" t="s">
        <v>4</v>
      </c>
      <c r="B4" s="34" t="s">
        <v>5</v>
      </c>
      <c r="C4" s="34" t="s">
        <v>6</v>
      </c>
      <c r="D4" s="34"/>
      <c r="E4" s="34"/>
      <c r="F4" s="34"/>
      <c r="G4" s="34" t="s">
        <v>7</v>
      </c>
      <c r="H4" s="34" t="s">
        <v>8</v>
      </c>
      <c r="I4" s="37"/>
    </row>
    <row r="5" spans="1:9" ht="32.4">
      <c r="A5" s="33"/>
      <c r="B5" s="35"/>
      <c r="C5" s="7" t="s">
        <v>9</v>
      </c>
      <c r="D5" s="7" t="s">
        <v>10</v>
      </c>
      <c r="E5" s="35" t="s">
        <v>11</v>
      </c>
      <c r="F5" s="35"/>
      <c r="G5" s="35"/>
      <c r="H5" s="35"/>
      <c r="I5" s="38"/>
    </row>
    <row r="6" spans="1:9" ht="16.8" thickBot="1">
      <c r="A6" s="8" t="s">
        <v>12</v>
      </c>
      <c r="B6" s="36"/>
      <c r="C6" s="9" t="s">
        <v>12</v>
      </c>
      <c r="D6" s="9" t="s">
        <v>12</v>
      </c>
      <c r="E6" s="9" t="s">
        <v>12</v>
      </c>
      <c r="F6" s="9" t="s">
        <v>13</v>
      </c>
      <c r="G6" s="9" t="s">
        <v>12</v>
      </c>
      <c r="H6" s="9" t="s">
        <v>12</v>
      </c>
      <c r="I6" s="10" t="s">
        <v>13</v>
      </c>
    </row>
    <row r="7" spans="1:9">
      <c r="A7" s="11">
        <v>2106059</v>
      </c>
      <c r="B7" s="12" t="s">
        <v>14</v>
      </c>
      <c r="C7" s="13">
        <v>1253369</v>
      </c>
      <c r="D7" s="13">
        <v>869242</v>
      </c>
      <c r="E7" s="13">
        <v>2122611</v>
      </c>
      <c r="F7" s="14">
        <v>100</v>
      </c>
      <c r="G7" s="13">
        <v>2101033</v>
      </c>
      <c r="H7" s="13">
        <v>21578</v>
      </c>
      <c r="I7" s="15">
        <v>1.03</v>
      </c>
    </row>
    <row r="8" spans="1:9">
      <c r="A8" s="16">
        <v>859694</v>
      </c>
      <c r="B8" s="17" t="s">
        <v>15</v>
      </c>
      <c r="C8" s="18">
        <v>0</v>
      </c>
      <c r="D8" s="18">
        <v>863390</v>
      </c>
      <c r="E8" s="18">
        <v>863390</v>
      </c>
      <c r="F8" s="19">
        <v>40.68</v>
      </c>
      <c r="G8" s="18">
        <v>834251</v>
      </c>
      <c r="H8" s="18">
        <v>29139</v>
      </c>
      <c r="I8" s="20">
        <v>3.49</v>
      </c>
    </row>
    <row r="9" spans="1:9">
      <c r="A9" s="16">
        <v>509114</v>
      </c>
      <c r="B9" s="17" t="s">
        <v>16</v>
      </c>
      <c r="C9" s="18">
        <v>0</v>
      </c>
      <c r="D9" s="18">
        <v>498722</v>
      </c>
      <c r="E9" s="18">
        <v>498722</v>
      </c>
      <c r="F9" s="19">
        <v>23.5</v>
      </c>
      <c r="G9" s="18">
        <v>500343</v>
      </c>
      <c r="H9" s="18">
        <v>-1621</v>
      </c>
      <c r="I9" s="20">
        <v>-0.32</v>
      </c>
    </row>
    <row r="10" spans="1:9">
      <c r="A10" s="16">
        <v>-60718</v>
      </c>
      <c r="B10" s="17" t="s">
        <v>17</v>
      </c>
      <c r="C10" s="18">
        <v>0</v>
      </c>
      <c r="D10" s="18">
        <v>-59267</v>
      </c>
      <c r="E10" s="18">
        <v>-59267</v>
      </c>
      <c r="F10" s="19">
        <v>-2.79</v>
      </c>
      <c r="G10" s="18">
        <v>-57863</v>
      </c>
      <c r="H10" s="18">
        <v>-1404</v>
      </c>
      <c r="I10" s="20">
        <v>2.4300000000000002</v>
      </c>
    </row>
    <row r="11" spans="1:9">
      <c r="A11" s="16">
        <v>394971</v>
      </c>
      <c r="B11" s="17" t="s">
        <v>18</v>
      </c>
      <c r="C11" s="18">
        <v>0</v>
      </c>
      <c r="D11" s="18">
        <v>407935</v>
      </c>
      <c r="E11" s="18">
        <v>407935</v>
      </c>
      <c r="F11" s="19">
        <v>19.22</v>
      </c>
      <c r="G11" s="18">
        <v>376271</v>
      </c>
      <c r="H11" s="18">
        <v>31664</v>
      </c>
      <c r="I11" s="20">
        <v>8.42</v>
      </c>
    </row>
    <row r="12" spans="1:9">
      <c r="A12" s="16">
        <v>16327</v>
      </c>
      <c r="B12" s="17" t="s">
        <v>19</v>
      </c>
      <c r="C12" s="18">
        <v>0</v>
      </c>
      <c r="D12" s="18">
        <v>16000</v>
      </c>
      <c r="E12" s="18">
        <v>16000</v>
      </c>
      <c r="F12" s="19">
        <v>0.75</v>
      </c>
      <c r="G12" s="18">
        <v>15500</v>
      </c>
      <c r="H12" s="18">
        <v>500</v>
      </c>
      <c r="I12" s="20">
        <v>3.23</v>
      </c>
    </row>
    <row r="13" spans="1:9">
      <c r="A13" s="16">
        <v>1246365</v>
      </c>
      <c r="B13" s="17" t="s">
        <v>20</v>
      </c>
      <c r="C13" s="18">
        <v>1253369</v>
      </c>
      <c r="D13" s="18">
        <v>5852</v>
      </c>
      <c r="E13" s="18">
        <v>1259221</v>
      </c>
      <c r="F13" s="19">
        <v>59.32</v>
      </c>
      <c r="G13" s="18">
        <v>1266782</v>
      </c>
      <c r="H13" s="18">
        <v>-7561</v>
      </c>
      <c r="I13" s="20">
        <v>-0.6</v>
      </c>
    </row>
    <row r="14" spans="1:9" ht="32.4">
      <c r="A14" s="16">
        <v>1127516</v>
      </c>
      <c r="B14" s="17" t="s">
        <v>21</v>
      </c>
      <c r="C14" s="18">
        <v>1163377</v>
      </c>
      <c r="D14" s="18">
        <v>0</v>
      </c>
      <c r="E14" s="18">
        <v>1163377</v>
      </c>
      <c r="F14" s="19">
        <v>54.81</v>
      </c>
      <c r="G14" s="18">
        <v>1140685</v>
      </c>
      <c r="H14" s="18">
        <v>22692</v>
      </c>
      <c r="I14" s="20">
        <v>1.99</v>
      </c>
    </row>
    <row r="15" spans="1:9">
      <c r="A15" s="16">
        <v>112420</v>
      </c>
      <c r="B15" s="17" t="s">
        <v>22</v>
      </c>
      <c r="C15" s="18">
        <v>89992</v>
      </c>
      <c r="D15" s="18">
        <v>0</v>
      </c>
      <c r="E15" s="18">
        <v>89992</v>
      </c>
      <c r="F15" s="19">
        <v>4.24</v>
      </c>
      <c r="G15" s="18">
        <v>119820</v>
      </c>
      <c r="H15" s="18">
        <v>-29828</v>
      </c>
      <c r="I15" s="20">
        <v>-24.89</v>
      </c>
    </row>
    <row r="16" spans="1:9">
      <c r="A16" s="16">
        <v>6429</v>
      </c>
      <c r="B16" s="17" t="s">
        <v>23</v>
      </c>
      <c r="C16" s="18">
        <v>0</v>
      </c>
      <c r="D16" s="18">
        <v>5852</v>
      </c>
      <c r="E16" s="18">
        <v>5852</v>
      </c>
      <c r="F16" s="19">
        <v>0.28000000000000003</v>
      </c>
      <c r="G16" s="18">
        <v>6277</v>
      </c>
      <c r="H16" s="18">
        <v>-425</v>
      </c>
      <c r="I16" s="20">
        <v>-6.77</v>
      </c>
    </row>
    <row r="17" spans="1:9">
      <c r="A17" s="21">
        <v>2324940</v>
      </c>
      <c r="B17" s="22" t="s">
        <v>24</v>
      </c>
      <c r="C17" s="23">
        <v>1427317</v>
      </c>
      <c r="D17" s="23">
        <v>896597</v>
      </c>
      <c r="E17" s="23">
        <v>2323914</v>
      </c>
      <c r="F17" s="24">
        <v>109.48</v>
      </c>
      <c r="G17" s="23">
        <v>2365474</v>
      </c>
      <c r="H17" s="23">
        <v>-41560</v>
      </c>
      <c r="I17" s="25">
        <v>-1.76</v>
      </c>
    </row>
    <row r="18" spans="1:9">
      <c r="A18" s="16">
        <v>1999761</v>
      </c>
      <c r="B18" s="17" t="s">
        <v>25</v>
      </c>
      <c r="C18" s="18">
        <v>1161181</v>
      </c>
      <c r="D18" s="18">
        <v>829772</v>
      </c>
      <c r="E18" s="18">
        <v>1990953</v>
      </c>
      <c r="F18" s="19">
        <v>93.8</v>
      </c>
      <c r="G18" s="18">
        <v>2039164</v>
      </c>
      <c r="H18" s="18">
        <v>-48211</v>
      </c>
      <c r="I18" s="20">
        <v>-2.36</v>
      </c>
    </row>
    <row r="19" spans="1:9" ht="32.4">
      <c r="A19" s="16">
        <v>1633458</v>
      </c>
      <c r="B19" s="17" t="s">
        <v>26</v>
      </c>
      <c r="C19" s="18">
        <v>1161181</v>
      </c>
      <c r="D19" s="18">
        <v>467789</v>
      </c>
      <c r="E19" s="18">
        <v>1628970</v>
      </c>
      <c r="F19" s="19">
        <v>76.739999999999995</v>
      </c>
      <c r="G19" s="18">
        <v>1688273</v>
      </c>
      <c r="H19" s="18">
        <v>-59303</v>
      </c>
      <c r="I19" s="20">
        <v>-3.51</v>
      </c>
    </row>
    <row r="20" spans="1:9">
      <c r="A20" s="16">
        <v>353084</v>
      </c>
      <c r="B20" s="17" t="s">
        <v>27</v>
      </c>
      <c r="C20" s="18">
        <v>0</v>
      </c>
      <c r="D20" s="18">
        <v>350212</v>
      </c>
      <c r="E20" s="18">
        <v>350212</v>
      </c>
      <c r="F20" s="19">
        <v>16.5</v>
      </c>
      <c r="G20" s="18">
        <v>339526</v>
      </c>
      <c r="H20" s="18">
        <v>10686</v>
      </c>
      <c r="I20" s="20">
        <v>3.15</v>
      </c>
    </row>
    <row r="21" spans="1:9">
      <c r="A21" s="16">
        <v>13219</v>
      </c>
      <c r="B21" s="17" t="s">
        <v>28</v>
      </c>
      <c r="C21" s="18">
        <v>0</v>
      </c>
      <c r="D21" s="18">
        <v>11771</v>
      </c>
      <c r="E21" s="18">
        <v>11771</v>
      </c>
      <c r="F21" s="19">
        <v>0.55000000000000004</v>
      </c>
      <c r="G21" s="18">
        <v>11365</v>
      </c>
      <c r="H21" s="18">
        <v>406</v>
      </c>
      <c r="I21" s="20">
        <v>3.57</v>
      </c>
    </row>
    <row r="22" spans="1:9">
      <c r="A22" s="16">
        <v>72728</v>
      </c>
      <c r="B22" s="17" t="s">
        <v>29</v>
      </c>
      <c r="C22" s="18">
        <v>15370</v>
      </c>
      <c r="D22" s="18">
        <v>58159</v>
      </c>
      <c r="E22" s="18">
        <v>73529</v>
      </c>
      <c r="F22" s="19">
        <v>3.46</v>
      </c>
      <c r="G22" s="18">
        <v>89775</v>
      </c>
      <c r="H22" s="18">
        <v>-16246</v>
      </c>
      <c r="I22" s="20">
        <v>-18.100000000000001</v>
      </c>
    </row>
    <row r="23" spans="1:9" ht="32.4">
      <c r="A23" s="16">
        <v>72728</v>
      </c>
      <c r="B23" s="17" t="s">
        <v>30</v>
      </c>
      <c r="C23" s="18">
        <v>15370</v>
      </c>
      <c r="D23" s="18">
        <v>58159</v>
      </c>
      <c r="E23" s="18">
        <v>73529</v>
      </c>
      <c r="F23" s="19">
        <v>3.46</v>
      </c>
      <c r="G23" s="18">
        <v>89775</v>
      </c>
      <c r="H23" s="18">
        <v>-16246</v>
      </c>
      <c r="I23" s="20">
        <v>-18.100000000000001</v>
      </c>
    </row>
    <row r="24" spans="1:9">
      <c r="A24" s="16">
        <v>248391</v>
      </c>
      <c r="B24" s="17" t="s">
        <v>31</v>
      </c>
      <c r="C24" s="18">
        <v>250766</v>
      </c>
      <c r="D24" s="18">
        <v>4245</v>
      </c>
      <c r="E24" s="18">
        <v>255011</v>
      </c>
      <c r="F24" s="19">
        <v>12.01</v>
      </c>
      <c r="G24" s="18">
        <v>231861</v>
      </c>
      <c r="H24" s="18">
        <v>23150</v>
      </c>
      <c r="I24" s="20">
        <v>9.98</v>
      </c>
    </row>
    <row r="25" spans="1:9" ht="32.4">
      <c r="A25" s="16">
        <v>248391</v>
      </c>
      <c r="B25" s="17" t="s">
        <v>32</v>
      </c>
      <c r="C25" s="18">
        <v>250766</v>
      </c>
      <c r="D25" s="18">
        <v>4245</v>
      </c>
      <c r="E25" s="18">
        <v>255011</v>
      </c>
      <c r="F25" s="19">
        <v>12.01</v>
      </c>
      <c r="G25" s="18">
        <v>231861</v>
      </c>
      <c r="H25" s="18">
        <v>23150</v>
      </c>
      <c r="I25" s="20">
        <v>9.98</v>
      </c>
    </row>
    <row r="26" spans="1:9">
      <c r="A26" s="16">
        <v>4060</v>
      </c>
      <c r="B26" s="17" t="s">
        <v>33</v>
      </c>
      <c r="C26" s="18">
        <v>0</v>
      </c>
      <c r="D26" s="18">
        <v>4421</v>
      </c>
      <c r="E26" s="18">
        <v>4421</v>
      </c>
      <c r="F26" s="19">
        <v>0.21</v>
      </c>
      <c r="G26" s="18">
        <v>4674</v>
      </c>
      <c r="H26" s="18">
        <v>-253</v>
      </c>
      <c r="I26" s="20">
        <v>-5.41</v>
      </c>
    </row>
    <row r="27" spans="1:9">
      <c r="A27" s="16">
        <v>4060</v>
      </c>
      <c r="B27" s="17" t="s">
        <v>34</v>
      </c>
      <c r="C27" s="18">
        <v>0</v>
      </c>
      <c r="D27" s="18">
        <v>4421</v>
      </c>
      <c r="E27" s="18">
        <v>4421</v>
      </c>
      <c r="F27" s="19">
        <v>0.21</v>
      </c>
      <c r="G27" s="18">
        <v>4674</v>
      </c>
      <c r="H27" s="18">
        <v>-253</v>
      </c>
      <c r="I27" s="20">
        <v>-5.41</v>
      </c>
    </row>
    <row r="28" spans="1:9">
      <c r="A28" s="21">
        <v>-218881</v>
      </c>
      <c r="B28" s="22" t="s">
        <v>35</v>
      </c>
      <c r="C28" s="23">
        <v>-173948</v>
      </c>
      <c r="D28" s="23">
        <v>-27355</v>
      </c>
      <c r="E28" s="23">
        <v>-201303</v>
      </c>
      <c r="F28" s="24">
        <v>-9.48</v>
      </c>
      <c r="G28" s="23">
        <v>-264441</v>
      </c>
      <c r="H28" s="23">
        <v>63138</v>
      </c>
      <c r="I28" s="25">
        <v>-23.88</v>
      </c>
    </row>
    <row r="29" spans="1:9">
      <c r="A29" s="21">
        <v>166424</v>
      </c>
      <c r="B29" s="22" t="s">
        <v>36</v>
      </c>
      <c r="C29" s="23">
        <v>0</v>
      </c>
      <c r="D29" s="23">
        <v>167947</v>
      </c>
      <c r="E29" s="23">
        <v>167947</v>
      </c>
      <c r="F29" s="24">
        <v>7.91</v>
      </c>
      <c r="G29" s="23">
        <v>165568</v>
      </c>
      <c r="H29" s="23">
        <v>2379</v>
      </c>
      <c r="I29" s="25">
        <v>1.44</v>
      </c>
    </row>
    <row r="30" spans="1:9">
      <c r="A30" s="16">
        <v>17818</v>
      </c>
      <c r="B30" s="17" t="s">
        <v>37</v>
      </c>
      <c r="C30" s="18">
        <v>0</v>
      </c>
      <c r="D30" s="18">
        <v>13876</v>
      </c>
      <c r="E30" s="18">
        <v>13876</v>
      </c>
      <c r="F30" s="19">
        <v>0.65</v>
      </c>
      <c r="G30" s="18">
        <v>11588</v>
      </c>
      <c r="H30" s="18">
        <v>2288</v>
      </c>
      <c r="I30" s="20">
        <v>19.739999999999998</v>
      </c>
    </row>
    <row r="31" spans="1:9">
      <c r="A31" s="16">
        <v>12681</v>
      </c>
      <c r="B31" s="17" t="s">
        <v>38</v>
      </c>
      <c r="C31" s="18">
        <v>0</v>
      </c>
      <c r="D31" s="18">
        <v>13876</v>
      </c>
      <c r="E31" s="18">
        <v>13876</v>
      </c>
      <c r="F31" s="19">
        <v>0.65</v>
      </c>
      <c r="G31" s="18">
        <v>11588</v>
      </c>
      <c r="H31" s="18">
        <v>2288</v>
      </c>
      <c r="I31" s="20">
        <v>19.739999999999998</v>
      </c>
    </row>
    <row r="32" spans="1:9">
      <c r="A32" s="16">
        <v>5137</v>
      </c>
      <c r="B32" s="17" t="s">
        <v>39</v>
      </c>
      <c r="C32" s="18">
        <v>0</v>
      </c>
      <c r="D32" s="18">
        <v>0</v>
      </c>
      <c r="E32" s="18">
        <v>0</v>
      </c>
      <c r="F32" s="19">
        <v>0</v>
      </c>
      <c r="G32" s="18">
        <v>0</v>
      </c>
      <c r="H32" s="18">
        <v>0</v>
      </c>
      <c r="I32" s="20"/>
    </row>
    <row r="33" spans="1:9">
      <c r="A33" s="16">
        <v>148606</v>
      </c>
      <c r="B33" s="17" t="s">
        <v>40</v>
      </c>
      <c r="C33" s="18">
        <v>0</v>
      </c>
      <c r="D33" s="18">
        <v>154071</v>
      </c>
      <c r="E33" s="18">
        <v>154071</v>
      </c>
      <c r="F33" s="19">
        <v>7.26</v>
      </c>
      <c r="G33" s="18">
        <v>153980</v>
      </c>
      <c r="H33" s="18">
        <v>91</v>
      </c>
      <c r="I33" s="20">
        <v>0.06</v>
      </c>
    </row>
    <row r="34" spans="1:9" ht="32.4">
      <c r="A34" s="16">
        <v>124462</v>
      </c>
      <c r="B34" s="17" t="s">
        <v>41</v>
      </c>
      <c r="C34" s="18">
        <v>0</v>
      </c>
      <c r="D34" s="18">
        <v>132215</v>
      </c>
      <c r="E34" s="18">
        <v>132215</v>
      </c>
      <c r="F34" s="19">
        <v>6.23</v>
      </c>
      <c r="G34" s="18">
        <v>132104</v>
      </c>
      <c r="H34" s="18">
        <v>111</v>
      </c>
      <c r="I34" s="20">
        <v>0.08</v>
      </c>
    </row>
    <row r="35" spans="1:9">
      <c r="A35" s="16">
        <v>11007</v>
      </c>
      <c r="B35" s="17" t="s">
        <v>42</v>
      </c>
      <c r="C35" s="18">
        <v>0</v>
      </c>
      <c r="D35" s="18">
        <v>10677</v>
      </c>
      <c r="E35" s="18">
        <v>10677</v>
      </c>
      <c r="F35" s="19">
        <v>0.5</v>
      </c>
      <c r="G35" s="18">
        <v>10300</v>
      </c>
      <c r="H35" s="18">
        <v>377</v>
      </c>
      <c r="I35" s="20">
        <v>3.66</v>
      </c>
    </row>
    <row r="36" spans="1:9">
      <c r="A36" s="16">
        <v>2054</v>
      </c>
      <c r="B36" s="17" t="s">
        <v>43</v>
      </c>
      <c r="C36" s="18">
        <v>0</v>
      </c>
      <c r="D36" s="18">
        <v>2309</v>
      </c>
      <c r="E36" s="18">
        <v>2309</v>
      </c>
      <c r="F36" s="19">
        <v>0.11</v>
      </c>
      <c r="G36" s="18">
        <v>2882</v>
      </c>
      <c r="H36" s="18">
        <v>-573</v>
      </c>
      <c r="I36" s="20">
        <v>-19.88</v>
      </c>
    </row>
    <row r="37" spans="1:9">
      <c r="A37" s="16">
        <v>11083</v>
      </c>
      <c r="B37" s="17" t="s">
        <v>44</v>
      </c>
      <c r="C37" s="18">
        <v>0</v>
      </c>
      <c r="D37" s="18">
        <v>8870</v>
      </c>
      <c r="E37" s="18">
        <v>8870</v>
      </c>
      <c r="F37" s="19">
        <v>0.42</v>
      </c>
      <c r="G37" s="18">
        <v>8694</v>
      </c>
      <c r="H37" s="18">
        <v>176</v>
      </c>
      <c r="I37" s="20">
        <v>2.02</v>
      </c>
    </row>
    <row r="38" spans="1:9">
      <c r="A38" s="21">
        <v>152934</v>
      </c>
      <c r="B38" s="22" t="s">
        <v>45</v>
      </c>
      <c r="C38" s="23">
        <v>30054</v>
      </c>
      <c r="D38" s="23">
        <v>136459</v>
      </c>
      <c r="E38" s="23">
        <v>166513</v>
      </c>
      <c r="F38" s="24">
        <v>7.84</v>
      </c>
      <c r="G38" s="23">
        <v>142996</v>
      </c>
      <c r="H38" s="23">
        <v>23517</v>
      </c>
      <c r="I38" s="25">
        <v>16.45</v>
      </c>
    </row>
    <row r="39" spans="1:9">
      <c r="A39" s="16">
        <v>2071</v>
      </c>
      <c r="B39" s="17" t="s">
        <v>46</v>
      </c>
      <c r="C39" s="18">
        <v>0</v>
      </c>
      <c r="D39" s="18">
        <v>0</v>
      </c>
      <c r="E39" s="18">
        <v>0</v>
      </c>
      <c r="F39" s="19">
        <v>0</v>
      </c>
      <c r="G39" s="18">
        <v>2429</v>
      </c>
      <c r="H39" s="18">
        <v>-2429</v>
      </c>
      <c r="I39" s="20">
        <v>-100</v>
      </c>
    </row>
    <row r="40" spans="1:9">
      <c r="A40" s="16">
        <v>2071</v>
      </c>
      <c r="B40" s="17" t="s">
        <v>47</v>
      </c>
      <c r="C40" s="18">
        <v>0</v>
      </c>
      <c r="D40" s="18">
        <v>0</v>
      </c>
      <c r="E40" s="18">
        <v>0</v>
      </c>
      <c r="F40" s="19">
        <v>0</v>
      </c>
      <c r="G40" s="18">
        <v>2429</v>
      </c>
      <c r="H40" s="18">
        <v>-2429</v>
      </c>
      <c r="I40" s="20">
        <v>-100</v>
      </c>
    </row>
    <row r="41" spans="1:9">
      <c r="A41" s="16">
        <v>150863</v>
      </c>
      <c r="B41" s="17" t="s">
        <v>48</v>
      </c>
      <c r="C41" s="18">
        <v>30054</v>
      </c>
      <c r="D41" s="18">
        <v>136459</v>
      </c>
      <c r="E41" s="18">
        <v>166513</v>
      </c>
      <c r="F41" s="19">
        <v>7.84</v>
      </c>
      <c r="G41" s="18">
        <v>140567</v>
      </c>
      <c r="H41" s="18">
        <v>25946</v>
      </c>
      <c r="I41" s="20">
        <v>18.46</v>
      </c>
    </row>
    <row r="42" spans="1:9">
      <c r="A42" s="16">
        <v>150863</v>
      </c>
      <c r="B42" s="17" t="s">
        <v>49</v>
      </c>
      <c r="C42" s="18">
        <v>30054</v>
      </c>
      <c r="D42" s="18">
        <v>136459</v>
      </c>
      <c r="E42" s="18">
        <v>166513</v>
      </c>
      <c r="F42" s="19">
        <v>7.84</v>
      </c>
      <c r="G42" s="18">
        <v>140567</v>
      </c>
      <c r="H42" s="18">
        <v>25946</v>
      </c>
      <c r="I42" s="20">
        <v>18.46</v>
      </c>
    </row>
    <row r="43" spans="1:9">
      <c r="A43" s="21">
        <v>13490</v>
      </c>
      <c r="B43" s="22" t="s">
        <v>50</v>
      </c>
      <c r="C43" s="23">
        <v>-30054</v>
      </c>
      <c r="D43" s="23">
        <v>31488</v>
      </c>
      <c r="E43" s="23">
        <v>1434</v>
      </c>
      <c r="F43" s="24">
        <v>7.0000000000000007E-2</v>
      </c>
      <c r="G43" s="23">
        <v>22572</v>
      </c>
      <c r="H43" s="23">
        <v>-21138</v>
      </c>
      <c r="I43" s="25">
        <v>-93.65</v>
      </c>
    </row>
    <row r="44" spans="1:9" ht="16.8" thickBot="1">
      <c r="A44" s="26">
        <v>-205391</v>
      </c>
      <c r="B44" s="27" t="s">
        <v>51</v>
      </c>
      <c r="C44" s="28">
        <v>-204002</v>
      </c>
      <c r="D44" s="28">
        <v>4133</v>
      </c>
      <c r="E44" s="28">
        <v>-199869</v>
      </c>
      <c r="F44" s="29">
        <v>-9.42</v>
      </c>
      <c r="G44" s="28">
        <v>-241869</v>
      </c>
      <c r="H44" s="28">
        <v>42000</v>
      </c>
      <c r="I44" s="30">
        <v>-17.36</v>
      </c>
    </row>
    <row r="45" spans="1:9">
      <c r="A45" s="31" t="s">
        <v>52</v>
      </c>
      <c r="B45" s="31"/>
      <c r="C45" s="31"/>
      <c r="D45" s="31"/>
      <c r="E45" s="31"/>
      <c r="F45" s="31"/>
      <c r="G45" s="31"/>
      <c r="H45" s="31"/>
      <c r="I45" s="31"/>
    </row>
  </sheetData>
  <mergeCells count="7">
    <mergeCell ref="A45:I45"/>
    <mergeCell ref="A4:A5"/>
    <mergeCell ref="B4:B6"/>
    <mergeCell ref="C4:F4"/>
    <mergeCell ref="G4:G5"/>
    <mergeCell ref="H4:I5"/>
    <mergeCell ref="E5:F5"/>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19" sqref="C19"/>
    </sheetView>
  </sheetViews>
  <sheetFormatPr defaultRowHeight="16.2"/>
  <cols>
    <col min="1" max="1" width="11.6640625" style="3" customWidth="1"/>
    <col min="2" max="2" width="8.88671875" style="3"/>
    <col min="3" max="3" width="20.77734375" style="3" customWidth="1"/>
    <col min="4" max="4" width="11.6640625" style="3" customWidth="1"/>
    <col min="5" max="5" width="8.88671875" style="3"/>
    <col min="6" max="6" width="41.109375" style="3" customWidth="1"/>
    <col min="7" max="256" width="8.88671875" style="3"/>
    <col min="257" max="257" width="11.6640625" style="3" customWidth="1"/>
    <col min="258" max="258" width="8.88671875" style="3"/>
    <col min="259" max="259" width="20.77734375" style="3" customWidth="1"/>
    <col min="260" max="260" width="11.6640625" style="3" customWidth="1"/>
    <col min="261" max="261" width="8.88671875" style="3"/>
    <col min="262" max="262" width="41.109375" style="3" customWidth="1"/>
    <col min="263" max="512" width="8.88671875" style="3"/>
    <col min="513" max="513" width="11.6640625" style="3" customWidth="1"/>
    <col min="514" max="514" width="8.88671875" style="3"/>
    <col min="515" max="515" width="20.77734375" style="3" customWidth="1"/>
    <col min="516" max="516" width="11.6640625" style="3" customWidth="1"/>
    <col min="517" max="517" width="8.88671875" style="3"/>
    <col min="518" max="518" width="41.109375" style="3" customWidth="1"/>
    <col min="519" max="768" width="8.88671875" style="3"/>
    <col min="769" max="769" width="11.6640625" style="3" customWidth="1"/>
    <col min="770" max="770" width="8.88671875" style="3"/>
    <col min="771" max="771" width="20.77734375" style="3" customWidth="1"/>
    <col min="772" max="772" width="11.6640625" style="3" customWidth="1"/>
    <col min="773" max="773" width="8.88671875" style="3"/>
    <col min="774" max="774" width="41.109375" style="3" customWidth="1"/>
    <col min="775" max="1024" width="8.88671875" style="3"/>
    <col min="1025" max="1025" width="11.6640625" style="3" customWidth="1"/>
    <col min="1026" max="1026" width="8.88671875" style="3"/>
    <col min="1027" max="1027" width="20.77734375" style="3" customWidth="1"/>
    <col min="1028" max="1028" width="11.6640625" style="3" customWidth="1"/>
    <col min="1029" max="1029" width="8.88671875" style="3"/>
    <col min="1030" max="1030" width="41.109375" style="3" customWidth="1"/>
    <col min="1031" max="1280" width="8.88671875" style="3"/>
    <col min="1281" max="1281" width="11.6640625" style="3" customWidth="1"/>
    <col min="1282" max="1282" width="8.88671875" style="3"/>
    <col min="1283" max="1283" width="20.77734375" style="3" customWidth="1"/>
    <col min="1284" max="1284" width="11.6640625" style="3" customWidth="1"/>
    <col min="1285" max="1285" width="8.88671875" style="3"/>
    <col min="1286" max="1286" width="41.109375" style="3" customWidth="1"/>
    <col min="1287" max="1536" width="8.88671875" style="3"/>
    <col min="1537" max="1537" width="11.6640625" style="3" customWidth="1"/>
    <col min="1538" max="1538" width="8.88671875" style="3"/>
    <col min="1539" max="1539" width="20.77734375" style="3" customWidth="1"/>
    <col min="1540" max="1540" width="11.6640625" style="3" customWidth="1"/>
    <col min="1541" max="1541" width="8.88671875" style="3"/>
    <col min="1542" max="1542" width="41.109375" style="3" customWidth="1"/>
    <col min="1543" max="1792" width="8.88671875" style="3"/>
    <col min="1793" max="1793" width="11.6640625" style="3" customWidth="1"/>
    <col min="1794" max="1794" width="8.88671875" style="3"/>
    <col min="1795" max="1795" width="20.77734375" style="3" customWidth="1"/>
    <col min="1796" max="1796" width="11.6640625" style="3" customWidth="1"/>
    <col min="1797" max="1797" width="8.88671875" style="3"/>
    <col min="1798" max="1798" width="41.109375" style="3" customWidth="1"/>
    <col min="1799" max="2048" width="8.88671875" style="3"/>
    <col min="2049" max="2049" width="11.6640625" style="3" customWidth="1"/>
    <col min="2050" max="2050" width="8.88671875" style="3"/>
    <col min="2051" max="2051" width="20.77734375" style="3" customWidth="1"/>
    <col min="2052" max="2052" width="11.6640625" style="3" customWidth="1"/>
    <col min="2053" max="2053" width="8.88671875" style="3"/>
    <col min="2054" max="2054" width="41.109375" style="3" customWidth="1"/>
    <col min="2055" max="2304" width="8.88671875" style="3"/>
    <col min="2305" max="2305" width="11.6640625" style="3" customWidth="1"/>
    <col min="2306" max="2306" width="8.88671875" style="3"/>
    <col min="2307" max="2307" width="20.77734375" style="3" customWidth="1"/>
    <col min="2308" max="2308" width="11.6640625" style="3" customWidth="1"/>
    <col min="2309" max="2309" width="8.88671875" style="3"/>
    <col min="2310" max="2310" width="41.109375" style="3" customWidth="1"/>
    <col min="2311" max="2560" width="8.88671875" style="3"/>
    <col min="2561" max="2561" width="11.6640625" style="3" customWidth="1"/>
    <col min="2562" max="2562" width="8.88671875" style="3"/>
    <col min="2563" max="2563" width="20.77734375" style="3" customWidth="1"/>
    <col min="2564" max="2564" width="11.6640625" style="3" customWidth="1"/>
    <col min="2565" max="2565" width="8.88671875" style="3"/>
    <col min="2566" max="2566" width="41.109375" style="3" customWidth="1"/>
    <col min="2567" max="2816" width="8.88671875" style="3"/>
    <col min="2817" max="2817" width="11.6640625" style="3" customWidth="1"/>
    <col min="2818" max="2818" width="8.88671875" style="3"/>
    <col min="2819" max="2819" width="20.77734375" style="3" customWidth="1"/>
    <col min="2820" max="2820" width="11.6640625" style="3" customWidth="1"/>
    <col min="2821" max="2821" width="8.88671875" style="3"/>
    <col min="2822" max="2822" width="41.109375" style="3" customWidth="1"/>
    <col min="2823" max="3072" width="8.88671875" style="3"/>
    <col min="3073" max="3073" width="11.6640625" style="3" customWidth="1"/>
    <col min="3074" max="3074" width="8.88671875" style="3"/>
    <col min="3075" max="3075" width="20.77734375" style="3" customWidth="1"/>
    <col min="3076" max="3076" width="11.6640625" style="3" customWidth="1"/>
    <col min="3077" max="3077" width="8.88671875" style="3"/>
    <col min="3078" max="3078" width="41.109375" style="3" customWidth="1"/>
    <col min="3079" max="3328" width="8.88671875" style="3"/>
    <col min="3329" max="3329" width="11.6640625" style="3" customWidth="1"/>
    <col min="3330" max="3330" width="8.88671875" style="3"/>
    <col min="3331" max="3331" width="20.77734375" style="3" customWidth="1"/>
    <col min="3332" max="3332" width="11.6640625" style="3" customWidth="1"/>
    <col min="3333" max="3333" width="8.88671875" style="3"/>
    <col min="3334" max="3334" width="41.109375" style="3" customWidth="1"/>
    <col min="3335" max="3584" width="8.88671875" style="3"/>
    <col min="3585" max="3585" width="11.6640625" style="3" customWidth="1"/>
    <col min="3586" max="3586" width="8.88671875" style="3"/>
    <col min="3587" max="3587" width="20.77734375" style="3" customWidth="1"/>
    <col min="3588" max="3588" width="11.6640625" style="3" customWidth="1"/>
    <col min="3589" max="3589" width="8.88671875" style="3"/>
    <col min="3590" max="3590" width="41.109375" style="3" customWidth="1"/>
    <col min="3591" max="3840" width="8.88671875" style="3"/>
    <col min="3841" max="3841" width="11.6640625" style="3" customWidth="1"/>
    <col min="3842" max="3842" width="8.88671875" style="3"/>
    <col min="3843" max="3843" width="20.77734375" style="3" customWidth="1"/>
    <col min="3844" max="3844" width="11.6640625" style="3" customWidth="1"/>
    <col min="3845" max="3845" width="8.88671875" style="3"/>
    <col min="3846" max="3846" width="41.109375" style="3" customWidth="1"/>
    <col min="3847" max="4096" width="8.88671875" style="3"/>
    <col min="4097" max="4097" width="11.6640625" style="3" customWidth="1"/>
    <col min="4098" max="4098" width="8.88671875" style="3"/>
    <col min="4099" max="4099" width="20.77734375" style="3" customWidth="1"/>
    <col min="4100" max="4100" width="11.6640625" style="3" customWidth="1"/>
    <col min="4101" max="4101" width="8.88671875" style="3"/>
    <col min="4102" max="4102" width="41.109375" style="3" customWidth="1"/>
    <col min="4103" max="4352" width="8.88671875" style="3"/>
    <col min="4353" max="4353" width="11.6640625" style="3" customWidth="1"/>
    <col min="4354" max="4354" width="8.88671875" style="3"/>
    <col min="4355" max="4355" width="20.77734375" style="3" customWidth="1"/>
    <col min="4356" max="4356" width="11.6640625" style="3" customWidth="1"/>
    <col min="4357" max="4357" width="8.88671875" style="3"/>
    <col min="4358" max="4358" width="41.109375" style="3" customWidth="1"/>
    <col min="4359" max="4608" width="8.88671875" style="3"/>
    <col min="4609" max="4609" width="11.6640625" style="3" customWidth="1"/>
    <col min="4610" max="4610" width="8.88671875" style="3"/>
    <col min="4611" max="4611" width="20.77734375" style="3" customWidth="1"/>
    <col min="4612" max="4612" width="11.6640625" style="3" customWidth="1"/>
    <col min="4613" max="4613" width="8.88671875" style="3"/>
    <col min="4614" max="4614" width="41.109375" style="3" customWidth="1"/>
    <col min="4615" max="4864" width="8.88671875" style="3"/>
    <col min="4865" max="4865" width="11.6640625" style="3" customWidth="1"/>
    <col min="4866" max="4866" width="8.88671875" style="3"/>
    <col min="4867" max="4867" width="20.77734375" style="3" customWidth="1"/>
    <col min="4868" max="4868" width="11.6640625" style="3" customWidth="1"/>
    <col min="4869" max="4869" width="8.88671875" style="3"/>
    <col min="4870" max="4870" width="41.109375" style="3" customWidth="1"/>
    <col min="4871" max="5120" width="8.88671875" style="3"/>
    <col min="5121" max="5121" width="11.6640625" style="3" customWidth="1"/>
    <col min="5122" max="5122" width="8.88671875" style="3"/>
    <col min="5123" max="5123" width="20.77734375" style="3" customWidth="1"/>
    <col min="5124" max="5124" width="11.6640625" style="3" customWidth="1"/>
    <col min="5125" max="5125" width="8.88671875" style="3"/>
    <col min="5126" max="5126" width="41.109375" style="3" customWidth="1"/>
    <col min="5127" max="5376" width="8.88671875" style="3"/>
    <col min="5377" max="5377" width="11.6640625" style="3" customWidth="1"/>
    <col min="5378" max="5378" width="8.88671875" style="3"/>
    <col min="5379" max="5379" width="20.77734375" style="3" customWidth="1"/>
    <col min="5380" max="5380" width="11.6640625" style="3" customWidth="1"/>
    <col min="5381" max="5381" width="8.88671875" style="3"/>
    <col min="5382" max="5382" width="41.109375" style="3" customWidth="1"/>
    <col min="5383" max="5632" width="8.88671875" style="3"/>
    <col min="5633" max="5633" width="11.6640625" style="3" customWidth="1"/>
    <col min="5634" max="5634" width="8.88671875" style="3"/>
    <col min="5635" max="5635" width="20.77734375" style="3" customWidth="1"/>
    <col min="5636" max="5636" width="11.6640625" style="3" customWidth="1"/>
    <col min="5637" max="5637" width="8.88671875" style="3"/>
    <col min="5638" max="5638" width="41.109375" style="3" customWidth="1"/>
    <col min="5639" max="5888" width="8.88671875" style="3"/>
    <col min="5889" max="5889" width="11.6640625" style="3" customWidth="1"/>
    <col min="5890" max="5890" width="8.88671875" style="3"/>
    <col min="5891" max="5891" width="20.77734375" style="3" customWidth="1"/>
    <col min="5892" max="5892" width="11.6640625" style="3" customWidth="1"/>
    <col min="5893" max="5893" width="8.88671875" style="3"/>
    <col min="5894" max="5894" width="41.109375" style="3" customWidth="1"/>
    <col min="5895" max="6144" width="8.88671875" style="3"/>
    <col min="6145" max="6145" width="11.6640625" style="3" customWidth="1"/>
    <col min="6146" max="6146" width="8.88671875" style="3"/>
    <col min="6147" max="6147" width="20.77734375" style="3" customWidth="1"/>
    <col min="6148" max="6148" width="11.6640625" style="3" customWidth="1"/>
    <col min="6149" max="6149" width="8.88671875" style="3"/>
    <col min="6150" max="6150" width="41.109375" style="3" customWidth="1"/>
    <col min="6151" max="6400" width="8.88671875" style="3"/>
    <col min="6401" max="6401" width="11.6640625" style="3" customWidth="1"/>
    <col min="6402" max="6402" width="8.88671875" style="3"/>
    <col min="6403" max="6403" width="20.77734375" style="3" customWidth="1"/>
    <col min="6404" max="6404" width="11.6640625" style="3" customWidth="1"/>
    <col min="6405" max="6405" width="8.88671875" style="3"/>
    <col min="6406" max="6406" width="41.109375" style="3" customWidth="1"/>
    <col min="6407" max="6656" width="8.88671875" style="3"/>
    <col min="6657" max="6657" width="11.6640625" style="3" customWidth="1"/>
    <col min="6658" max="6658" width="8.88671875" style="3"/>
    <col min="6659" max="6659" width="20.77734375" style="3" customWidth="1"/>
    <col min="6660" max="6660" width="11.6640625" style="3" customWidth="1"/>
    <col min="6661" max="6661" width="8.88671875" style="3"/>
    <col min="6662" max="6662" width="41.109375" style="3" customWidth="1"/>
    <col min="6663" max="6912" width="8.88671875" style="3"/>
    <col min="6913" max="6913" width="11.6640625" style="3" customWidth="1"/>
    <col min="6914" max="6914" width="8.88671875" style="3"/>
    <col min="6915" max="6915" width="20.77734375" style="3" customWidth="1"/>
    <col min="6916" max="6916" width="11.6640625" style="3" customWidth="1"/>
    <col min="6917" max="6917" width="8.88671875" style="3"/>
    <col min="6918" max="6918" width="41.109375" style="3" customWidth="1"/>
    <col min="6919" max="7168" width="8.88671875" style="3"/>
    <col min="7169" max="7169" width="11.6640625" style="3" customWidth="1"/>
    <col min="7170" max="7170" width="8.88671875" style="3"/>
    <col min="7171" max="7171" width="20.77734375" style="3" customWidth="1"/>
    <col min="7172" max="7172" width="11.6640625" style="3" customWidth="1"/>
    <col min="7173" max="7173" width="8.88671875" style="3"/>
    <col min="7174" max="7174" width="41.109375" style="3" customWidth="1"/>
    <col min="7175" max="7424" width="8.88671875" style="3"/>
    <col min="7425" max="7425" width="11.6640625" style="3" customWidth="1"/>
    <col min="7426" max="7426" width="8.88671875" style="3"/>
    <col min="7427" max="7427" width="20.77734375" style="3" customWidth="1"/>
    <col min="7428" max="7428" width="11.6640625" style="3" customWidth="1"/>
    <col min="7429" max="7429" width="8.88671875" style="3"/>
    <col min="7430" max="7430" width="41.109375" style="3" customWidth="1"/>
    <col min="7431" max="7680" width="8.88671875" style="3"/>
    <col min="7681" max="7681" width="11.6640625" style="3" customWidth="1"/>
    <col min="7682" max="7682" width="8.88671875" style="3"/>
    <col min="7683" max="7683" width="20.77734375" style="3" customWidth="1"/>
    <col min="7684" max="7684" width="11.6640625" style="3" customWidth="1"/>
    <col min="7685" max="7685" width="8.88671875" style="3"/>
    <col min="7686" max="7686" width="41.109375" style="3" customWidth="1"/>
    <col min="7687" max="7936" width="8.88671875" style="3"/>
    <col min="7937" max="7937" width="11.6640625" style="3" customWidth="1"/>
    <col min="7938" max="7938" width="8.88671875" style="3"/>
    <col min="7939" max="7939" width="20.77734375" style="3" customWidth="1"/>
    <col min="7940" max="7940" width="11.6640625" style="3" customWidth="1"/>
    <col min="7941" max="7941" width="8.88671875" style="3"/>
    <col min="7942" max="7942" width="41.109375" style="3" customWidth="1"/>
    <col min="7943" max="8192" width="8.88671875" style="3"/>
    <col min="8193" max="8193" width="11.6640625" style="3" customWidth="1"/>
    <col min="8194" max="8194" width="8.88671875" style="3"/>
    <col min="8195" max="8195" width="20.77734375" style="3" customWidth="1"/>
    <col min="8196" max="8196" width="11.6640625" style="3" customWidth="1"/>
    <col min="8197" max="8197" width="8.88671875" style="3"/>
    <col min="8198" max="8198" width="41.109375" style="3" customWidth="1"/>
    <col min="8199" max="8448" width="8.88671875" style="3"/>
    <col min="8449" max="8449" width="11.6640625" style="3" customWidth="1"/>
    <col min="8450" max="8450" width="8.88671875" style="3"/>
    <col min="8451" max="8451" width="20.77734375" style="3" customWidth="1"/>
    <col min="8452" max="8452" width="11.6640625" style="3" customWidth="1"/>
    <col min="8453" max="8453" width="8.88671875" style="3"/>
    <col min="8454" max="8454" width="41.109375" style="3" customWidth="1"/>
    <col min="8455" max="8704" width="8.88671875" style="3"/>
    <col min="8705" max="8705" width="11.6640625" style="3" customWidth="1"/>
    <col min="8706" max="8706" width="8.88671875" style="3"/>
    <col min="8707" max="8707" width="20.77734375" style="3" customWidth="1"/>
    <col min="8708" max="8708" width="11.6640625" style="3" customWidth="1"/>
    <col min="8709" max="8709" width="8.88671875" style="3"/>
    <col min="8710" max="8710" width="41.109375" style="3" customWidth="1"/>
    <col min="8711" max="8960" width="8.88671875" style="3"/>
    <col min="8961" max="8961" width="11.6640625" style="3" customWidth="1"/>
    <col min="8962" max="8962" width="8.88671875" style="3"/>
    <col min="8963" max="8963" width="20.77734375" style="3" customWidth="1"/>
    <col min="8964" max="8964" width="11.6640625" style="3" customWidth="1"/>
    <col min="8965" max="8965" width="8.88671875" style="3"/>
    <col min="8966" max="8966" width="41.109375" style="3" customWidth="1"/>
    <col min="8967" max="9216" width="8.88671875" style="3"/>
    <col min="9217" max="9217" width="11.6640625" style="3" customWidth="1"/>
    <col min="9218" max="9218" width="8.88671875" style="3"/>
    <col min="9219" max="9219" width="20.77734375" style="3" customWidth="1"/>
    <col min="9220" max="9220" width="11.6640625" style="3" customWidth="1"/>
    <col min="9221" max="9221" width="8.88671875" style="3"/>
    <col min="9222" max="9222" width="41.109375" style="3" customWidth="1"/>
    <col min="9223" max="9472" width="8.88671875" style="3"/>
    <col min="9473" max="9473" width="11.6640625" style="3" customWidth="1"/>
    <col min="9474" max="9474" width="8.88671875" style="3"/>
    <col min="9475" max="9475" width="20.77734375" style="3" customWidth="1"/>
    <col min="9476" max="9476" width="11.6640625" style="3" customWidth="1"/>
    <col min="9477" max="9477" width="8.88671875" style="3"/>
    <col min="9478" max="9478" width="41.109375" style="3" customWidth="1"/>
    <col min="9479" max="9728" width="8.88671875" style="3"/>
    <col min="9729" max="9729" width="11.6640625" style="3" customWidth="1"/>
    <col min="9730" max="9730" width="8.88671875" style="3"/>
    <col min="9731" max="9731" width="20.77734375" style="3" customWidth="1"/>
    <col min="9732" max="9732" width="11.6640625" style="3" customWidth="1"/>
    <col min="9733" max="9733" width="8.88671875" style="3"/>
    <col min="9734" max="9734" width="41.109375" style="3" customWidth="1"/>
    <col min="9735" max="9984" width="8.88671875" style="3"/>
    <col min="9985" max="9985" width="11.6640625" style="3" customWidth="1"/>
    <col min="9986" max="9986" width="8.88671875" style="3"/>
    <col min="9987" max="9987" width="20.77734375" style="3" customWidth="1"/>
    <col min="9988" max="9988" width="11.6640625" style="3" customWidth="1"/>
    <col min="9989" max="9989" width="8.88671875" style="3"/>
    <col min="9990" max="9990" width="41.109375" style="3" customWidth="1"/>
    <col min="9991" max="10240" width="8.88671875" style="3"/>
    <col min="10241" max="10241" width="11.6640625" style="3" customWidth="1"/>
    <col min="10242" max="10242" width="8.88671875" style="3"/>
    <col min="10243" max="10243" width="20.77734375" style="3" customWidth="1"/>
    <col min="10244" max="10244" width="11.6640625" style="3" customWidth="1"/>
    <col min="10245" max="10245" width="8.88671875" style="3"/>
    <col min="10246" max="10246" width="41.109375" style="3" customWidth="1"/>
    <col min="10247" max="10496" width="8.88671875" style="3"/>
    <col min="10497" max="10497" width="11.6640625" style="3" customWidth="1"/>
    <col min="10498" max="10498" width="8.88671875" style="3"/>
    <col min="10499" max="10499" width="20.77734375" style="3" customWidth="1"/>
    <col min="10500" max="10500" width="11.6640625" style="3" customWidth="1"/>
    <col min="10501" max="10501" width="8.88671875" style="3"/>
    <col min="10502" max="10502" width="41.109375" style="3" customWidth="1"/>
    <col min="10503" max="10752" width="8.88671875" style="3"/>
    <col min="10753" max="10753" width="11.6640625" style="3" customWidth="1"/>
    <col min="10754" max="10754" width="8.88671875" style="3"/>
    <col min="10755" max="10755" width="20.77734375" style="3" customWidth="1"/>
    <col min="10756" max="10756" width="11.6640625" style="3" customWidth="1"/>
    <col min="10757" max="10757" width="8.88671875" style="3"/>
    <col min="10758" max="10758" width="41.109375" style="3" customWidth="1"/>
    <col min="10759" max="11008" width="8.88671875" style="3"/>
    <col min="11009" max="11009" width="11.6640625" style="3" customWidth="1"/>
    <col min="11010" max="11010" width="8.88671875" style="3"/>
    <col min="11011" max="11011" width="20.77734375" style="3" customWidth="1"/>
    <col min="11012" max="11012" width="11.6640625" style="3" customWidth="1"/>
    <col min="11013" max="11013" width="8.88671875" style="3"/>
    <col min="11014" max="11014" width="41.109375" style="3" customWidth="1"/>
    <col min="11015" max="11264" width="8.88671875" style="3"/>
    <col min="11265" max="11265" width="11.6640625" style="3" customWidth="1"/>
    <col min="11266" max="11266" width="8.88671875" style="3"/>
    <col min="11267" max="11267" width="20.77734375" style="3" customWidth="1"/>
    <col min="11268" max="11268" width="11.6640625" style="3" customWidth="1"/>
    <col min="11269" max="11269" width="8.88671875" style="3"/>
    <col min="11270" max="11270" width="41.109375" style="3" customWidth="1"/>
    <col min="11271" max="11520" width="8.88671875" style="3"/>
    <col min="11521" max="11521" width="11.6640625" style="3" customWidth="1"/>
    <col min="11522" max="11522" width="8.88671875" style="3"/>
    <col min="11523" max="11523" width="20.77734375" style="3" customWidth="1"/>
    <col min="11524" max="11524" width="11.6640625" style="3" customWidth="1"/>
    <col min="11525" max="11525" width="8.88671875" style="3"/>
    <col min="11526" max="11526" width="41.109375" style="3" customWidth="1"/>
    <col min="11527" max="11776" width="8.88671875" style="3"/>
    <col min="11777" max="11777" width="11.6640625" style="3" customWidth="1"/>
    <col min="11778" max="11778" width="8.88671875" style="3"/>
    <col min="11779" max="11779" width="20.77734375" style="3" customWidth="1"/>
    <col min="11780" max="11780" width="11.6640625" style="3" customWidth="1"/>
    <col min="11781" max="11781" width="8.88671875" style="3"/>
    <col min="11782" max="11782" width="41.109375" style="3" customWidth="1"/>
    <col min="11783" max="12032" width="8.88671875" style="3"/>
    <col min="12033" max="12033" width="11.6640625" style="3" customWidth="1"/>
    <col min="12034" max="12034" width="8.88671875" style="3"/>
    <col min="12035" max="12035" width="20.77734375" style="3" customWidth="1"/>
    <col min="12036" max="12036" width="11.6640625" style="3" customWidth="1"/>
    <col min="12037" max="12037" width="8.88671875" style="3"/>
    <col min="12038" max="12038" width="41.109375" style="3" customWidth="1"/>
    <col min="12039" max="12288" width="8.88671875" style="3"/>
    <col min="12289" max="12289" width="11.6640625" style="3" customWidth="1"/>
    <col min="12290" max="12290" width="8.88671875" style="3"/>
    <col min="12291" max="12291" width="20.77734375" style="3" customWidth="1"/>
    <col min="12292" max="12292" width="11.6640625" style="3" customWidth="1"/>
    <col min="12293" max="12293" width="8.88671875" style="3"/>
    <col min="12294" max="12294" width="41.109375" style="3" customWidth="1"/>
    <col min="12295" max="12544" width="8.88671875" style="3"/>
    <col min="12545" max="12545" width="11.6640625" style="3" customWidth="1"/>
    <col min="12546" max="12546" width="8.88671875" style="3"/>
    <col min="12547" max="12547" width="20.77734375" style="3" customWidth="1"/>
    <col min="12548" max="12548" width="11.6640625" style="3" customWidth="1"/>
    <col min="12549" max="12549" width="8.88671875" style="3"/>
    <col min="12550" max="12550" width="41.109375" style="3" customWidth="1"/>
    <col min="12551" max="12800" width="8.88671875" style="3"/>
    <col min="12801" max="12801" width="11.6640625" style="3" customWidth="1"/>
    <col min="12802" max="12802" width="8.88671875" style="3"/>
    <col min="12803" max="12803" width="20.77734375" style="3" customWidth="1"/>
    <col min="12804" max="12804" width="11.6640625" style="3" customWidth="1"/>
    <col min="12805" max="12805" width="8.88671875" style="3"/>
    <col min="12806" max="12806" width="41.109375" style="3" customWidth="1"/>
    <col min="12807" max="13056" width="8.88671875" style="3"/>
    <col min="13057" max="13057" width="11.6640625" style="3" customWidth="1"/>
    <col min="13058" max="13058" width="8.88671875" style="3"/>
    <col min="13059" max="13059" width="20.77734375" style="3" customWidth="1"/>
    <col min="13060" max="13060" width="11.6640625" style="3" customWidth="1"/>
    <col min="13061" max="13061" width="8.88671875" style="3"/>
    <col min="13062" max="13062" width="41.109375" style="3" customWidth="1"/>
    <col min="13063" max="13312" width="8.88671875" style="3"/>
    <col min="13313" max="13313" width="11.6640625" style="3" customWidth="1"/>
    <col min="13314" max="13314" width="8.88671875" style="3"/>
    <col min="13315" max="13315" width="20.77734375" style="3" customWidth="1"/>
    <col min="13316" max="13316" width="11.6640625" style="3" customWidth="1"/>
    <col min="13317" max="13317" width="8.88671875" style="3"/>
    <col min="13318" max="13318" width="41.109375" style="3" customWidth="1"/>
    <col min="13319" max="13568" width="8.88671875" style="3"/>
    <col min="13569" max="13569" width="11.6640625" style="3" customWidth="1"/>
    <col min="13570" max="13570" width="8.88671875" style="3"/>
    <col min="13571" max="13571" width="20.77734375" style="3" customWidth="1"/>
    <col min="13572" max="13572" width="11.6640625" style="3" customWidth="1"/>
    <col min="13573" max="13573" width="8.88671875" style="3"/>
    <col min="13574" max="13574" width="41.109375" style="3" customWidth="1"/>
    <col min="13575" max="13824" width="8.88671875" style="3"/>
    <col min="13825" max="13825" width="11.6640625" style="3" customWidth="1"/>
    <col min="13826" max="13826" width="8.88671875" style="3"/>
    <col min="13827" max="13827" width="20.77734375" style="3" customWidth="1"/>
    <col min="13828" max="13828" width="11.6640625" style="3" customWidth="1"/>
    <col min="13829" max="13829" width="8.88671875" style="3"/>
    <col min="13830" max="13830" width="41.109375" style="3" customWidth="1"/>
    <col min="13831" max="14080" width="8.88671875" style="3"/>
    <col min="14081" max="14081" width="11.6640625" style="3" customWidth="1"/>
    <col min="14082" max="14082" width="8.88671875" style="3"/>
    <col min="14083" max="14083" width="20.77734375" style="3" customWidth="1"/>
    <col min="14084" max="14084" width="11.6640625" style="3" customWidth="1"/>
    <col min="14085" max="14085" width="8.88671875" style="3"/>
    <col min="14086" max="14086" width="41.109375" style="3" customWidth="1"/>
    <col min="14087" max="14336" width="8.88671875" style="3"/>
    <col min="14337" max="14337" width="11.6640625" style="3" customWidth="1"/>
    <col min="14338" max="14338" width="8.88671875" style="3"/>
    <col min="14339" max="14339" width="20.77734375" style="3" customWidth="1"/>
    <col min="14340" max="14340" width="11.6640625" style="3" customWidth="1"/>
    <col min="14341" max="14341" width="8.88671875" style="3"/>
    <col min="14342" max="14342" width="41.109375" style="3" customWidth="1"/>
    <col min="14343" max="14592" width="8.88671875" style="3"/>
    <col min="14593" max="14593" width="11.6640625" style="3" customWidth="1"/>
    <col min="14594" max="14594" width="8.88671875" style="3"/>
    <col min="14595" max="14595" width="20.77734375" style="3" customWidth="1"/>
    <col min="14596" max="14596" width="11.6640625" style="3" customWidth="1"/>
    <col min="14597" max="14597" width="8.88671875" style="3"/>
    <col min="14598" max="14598" width="41.109375" style="3" customWidth="1"/>
    <col min="14599" max="14848" width="8.88671875" style="3"/>
    <col min="14849" max="14849" width="11.6640625" style="3" customWidth="1"/>
    <col min="14850" max="14850" width="8.88671875" style="3"/>
    <col min="14851" max="14851" width="20.77734375" style="3" customWidth="1"/>
    <col min="14852" max="14852" width="11.6640625" style="3" customWidth="1"/>
    <col min="14853" max="14853" width="8.88671875" style="3"/>
    <col min="14854" max="14854" width="41.109375" style="3" customWidth="1"/>
    <col min="14855" max="15104" width="8.88671875" style="3"/>
    <col min="15105" max="15105" width="11.6640625" style="3" customWidth="1"/>
    <col min="15106" max="15106" width="8.88671875" style="3"/>
    <col min="15107" max="15107" width="20.77734375" style="3" customWidth="1"/>
    <col min="15108" max="15108" width="11.6640625" style="3" customWidth="1"/>
    <col min="15109" max="15109" width="8.88671875" style="3"/>
    <col min="15110" max="15110" width="41.109375" style="3" customWidth="1"/>
    <col min="15111" max="15360" width="8.88671875" style="3"/>
    <col min="15361" max="15361" width="11.6640625" style="3" customWidth="1"/>
    <col min="15362" max="15362" width="8.88671875" style="3"/>
    <col min="15363" max="15363" width="20.77734375" style="3" customWidth="1"/>
    <col min="15364" max="15364" width="11.6640625" style="3" customWidth="1"/>
    <col min="15365" max="15365" width="8.88671875" style="3"/>
    <col min="15366" max="15366" width="41.109375" style="3" customWidth="1"/>
    <col min="15367" max="15616" width="8.88671875" style="3"/>
    <col min="15617" max="15617" width="11.6640625" style="3" customWidth="1"/>
    <col min="15618" max="15618" width="8.88671875" style="3"/>
    <col min="15619" max="15619" width="20.77734375" style="3" customWidth="1"/>
    <col min="15620" max="15620" width="11.6640625" style="3" customWidth="1"/>
    <col min="15621" max="15621" width="8.88671875" style="3"/>
    <col min="15622" max="15622" width="41.109375" style="3" customWidth="1"/>
    <col min="15623" max="15872" width="8.88671875" style="3"/>
    <col min="15873" max="15873" width="11.6640625" style="3" customWidth="1"/>
    <col min="15874" max="15874" width="8.88671875" style="3"/>
    <col min="15875" max="15875" width="20.77734375" style="3" customWidth="1"/>
    <col min="15876" max="15876" width="11.6640625" style="3" customWidth="1"/>
    <col min="15877" max="15877" width="8.88671875" style="3"/>
    <col min="15878" max="15878" width="41.109375" style="3" customWidth="1"/>
    <col min="15879" max="16128" width="8.88671875" style="3"/>
    <col min="16129" max="16129" width="11.6640625" style="3" customWidth="1"/>
    <col min="16130" max="16130" width="8.88671875" style="3"/>
    <col min="16131" max="16131" width="20.77734375" style="3" customWidth="1"/>
    <col min="16132" max="16132" width="11.6640625" style="3" customWidth="1"/>
    <col min="16133" max="16133" width="8.88671875" style="3"/>
    <col min="16134" max="16134" width="41.109375" style="3" customWidth="1"/>
    <col min="16135" max="16384" width="8.88671875" style="3"/>
  </cols>
  <sheetData>
    <row r="1" spans="1:6" ht="22.2">
      <c r="A1" s="1"/>
      <c r="B1" s="2"/>
      <c r="C1" s="2"/>
      <c r="D1" s="2" t="s">
        <v>0</v>
      </c>
      <c r="E1" s="2"/>
      <c r="F1" s="2"/>
    </row>
    <row r="2" spans="1:6" ht="22.2">
      <c r="A2" s="1"/>
      <c r="B2" s="4"/>
      <c r="C2" s="4"/>
      <c r="D2" s="4" t="s">
        <v>53</v>
      </c>
      <c r="E2" s="4"/>
      <c r="F2" s="4"/>
    </row>
    <row r="3" spans="1:6" ht="16.8" thickBot="1">
      <c r="A3" s="1"/>
      <c r="B3" s="5"/>
      <c r="C3" s="5"/>
      <c r="D3" s="5" t="s">
        <v>2</v>
      </c>
      <c r="E3" s="5"/>
      <c r="F3" s="5" t="s">
        <v>3</v>
      </c>
    </row>
    <row r="4" spans="1:6">
      <c r="A4" s="39" t="s">
        <v>54</v>
      </c>
      <c r="B4" s="40"/>
      <c r="C4" s="40" t="s">
        <v>55</v>
      </c>
      <c r="D4" s="40" t="s">
        <v>56</v>
      </c>
      <c r="E4" s="40"/>
      <c r="F4" s="41" t="s">
        <v>57</v>
      </c>
    </row>
    <row r="5" spans="1:6" ht="16.8" thickBot="1">
      <c r="A5" s="42" t="s">
        <v>58</v>
      </c>
      <c r="B5" s="43" t="s">
        <v>13</v>
      </c>
      <c r="C5" s="44"/>
      <c r="D5" s="43" t="s">
        <v>59</v>
      </c>
      <c r="E5" s="43" t="s">
        <v>13</v>
      </c>
      <c r="F5" s="45"/>
    </row>
    <row r="6" spans="1:6">
      <c r="A6" s="46">
        <v>26700</v>
      </c>
      <c r="B6" s="47">
        <v>100</v>
      </c>
      <c r="C6" s="48" t="s">
        <v>60</v>
      </c>
      <c r="D6" s="49">
        <v>40490</v>
      </c>
      <c r="E6" s="47">
        <v>100</v>
      </c>
      <c r="F6" s="50"/>
    </row>
    <row r="7" spans="1:6">
      <c r="A7" s="51">
        <v>0</v>
      </c>
      <c r="B7" s="52"/>
      <c r="C7" s="53" t="s">
        <v>61</v>
      </c>
      <c r="D7" s="54">
        <v>0</v>
      </c>
      <c r="E7" s="52"/>
      <c r="F7" s="55"/>
    </row>
    <row r="8" spans="1:6">
      <c r="A8" s="51">
        <v>26700</v>
      </c>
      <c r="B8" s="52">
        <v>100</v>
      </c>
      <c r="C8" s="53" t="s">
        <v>62</v>
      </c>
      <c r="D8" s="54">
        <v>40490</v>
      </c>
      <c r="E8" s="52">
        <v>100</v>
      </c>
      <c r="F8" s="55"/>
    </row>
    <row r="9" spans="1:6">
      <c r="A9" s="51">
        <v>0</v>
      </c>
      <c r="B9" s="52"/>
      <c r="C9" s="53" t="s">
        <v>63</v>
      </c>
      <c r="D9" s="54">
        <v>0</v>
      </c>
      <c r="E9" s="52"/>
      <c r="F9" s="55"/>
    </row>
    <row r="10" spans="1:6">
      <c r="A10" s="56">
        <v>1760</v>
      </c>
      <c r="B10" s="57">
        <v>6.59</v>
      </c>
      <c r="C10" s="58" t="s">
        <v>64</v>
      </c>
      <c r="D10" s="59">
        <v>0</v>
      </c>
      <c r="E10" s="57"/>
      <c r="F10" s="60"/>
    </row>
    <row r="11" spans="1:6">
      <c r="A11" s="51">
        <v>1760</v>
      </c>
      <c r="B11" s="52">
        <v>6.59</v>
      </c>
      <c r="C11" s="53" t="s">
        <v>65</v>
      </c>
      <c r="D11" s="54">
        <v>0</v>
      </c>
      <c r="E11" s="52"/>
      <c r="F11" s="55"/>
    </row>
    <row r="12" spans="1:6">
      <c r="A12" s="51">
        <v>0</v>
      </c>
      <c r="B12" s="52"/>
      <c r="C12" s="53" t="s">
        <v>66</v>
      </c>
      <c r="D12" s="54">
        <v>0</v>
      </c>
      <c r="E12" s="52"/>
      <c r="F12" s="55"/>
    </row>
    <row r="13" spans="1:6">
      <c r="A13" s="51">
        <v>0</v>
      </c>
      <c r="B13" s="52"/>
      <c r="C13" s="53" t="s">
        <v>67</v>
      </c>
      <c r="D13" s="54">
        <v>0</v>
      </c>
      <c r="E13" s="52"/>
      <c r="F13" s="55"/>
    </row>
    <row r="14" spans="1:6">
      <c r="A14" s="51">
        <v>0</v>
      </c>
      <c r="B14" s="52"/>
      <c r="C14" s="53" t="s">
        <v>68</v>
      </c>
      <c r="D14" s="54">
        <v>0</v>
      </c>
      <c r="E14" s="52"/>
      <c r="F14" s="55"/>
    </row>
    <row r="15" spans="1:6">
      <c r="A15" s="51">
        <v>0</v>
      </c>
      <c r="B15" s="52"/>
      <c r="C15" s="53" t="s">
        <v>69</v>
      </c>
      <c r="D15" s="54">
        <v>0</v>
      </c>
      <c r="E15" s="52"/>
      <c r="F15" s="55"/>
    </row>
    <row r="16" spans="1:6">
      <c r="A16" s="56">
        <v>24940</v>
      </c>
      <c r="B16" s="57">
        <v>93.41</v>
      </c>
      <c r="C16" s="58" t="s">
        <v>70</v>
      </c>
      <c r="D16" s="59">
        <v>40490</v>
      </c>
      <c r="E16" s="57">
        <v>100</v>
      </c>
      <c r="F16" s="60"/>
    </row>
    <row r="17" spans="1:6">
      <c r="A17" s="56">
        <v>304363</v>
      </c>
      <c r="B17" s="57">
        <v>100</v>
      </c>
      <c r="C17" s="58" t="s">
        <v>71</v>
      </c>
      <c r="D17" s="59">
        <v>199869</v>
      </c>
      <c r="E17" s="57">
        <v>100</v>
      </c>
      <c r="F17" s="60"/>
    </row>
    <row r="18" spans="1:6">
      <c r="A18" s="51">
        <v>241869</v>
      </c>
      <c r="B18" s="52">
        <v>79.47</v>
      </c>
      <c r="C18" s="53" t="s">
        <v>72</v>
      </c>
      <c r="D18" s="54">
        <v>199869</v>
      </c>
      <c r="E18" s="52">
        <v>100</v>
      </c>
      <c r="F18" s="55"/>
    </row>
    <row r="19" spans="1:6" ht="32.4">
      <c r="A19" s="51">
        <v>62494</v>
      </c>
      <c r="B19" s="52">
        <v>20.53</v>
      </c>
      <c r="C19" s="53" t="s">
        <v>73</v>
      </c>
      <c r="D19" s="54">
        <v>0</v>
      </c>
      <c r="E19" s="52"/>
      <c r="F19" s="55"/>
    </row>
    <row r="20" spans="1:6">
      <c r="A20" s="56">
        <v>304363</v>
      </c>
      <c r="B20" s="57">
        <v>100</v>
      </c>
      <c r="C20" s="58" t="s">
        <v>74</v>
      </c>
      <c r="D20" s="59">
        <v>199869</v>
      </c>
      <c r="E20" s="57">
        <v>100</v>
      </c>
      <c r="F20" s="60"/>
    </row>
    <row r="21" spans="1:6">
      <c r="A21" s="51">
        <v>1760</v>
      </c>
      <c r="B21" s="52">
        <v>0.57999999999999996</v>
      </c>
      <c r="C21" s="53" t="s">
        <v>75</v>
      </c>
      <c r="D21" s="54">
        <v>0</v>
      </c>
      <c r="E21" s="52"/>
      <c r="F21" s="55"/>
    </row>
    <row r="22" spans="1:6">
      <c r="A22" s="51">
        <v>302603</v>
      </c>
      <c r="B22" s="52">
        <v>99.42</v>
      </c>
      <c r="C22" s="53" t="s">
        <v>76</v>
      </c>
      <c r="D22" s="54">
        <v>199869</v>
      </c>
      <c r="E22" s="52">
        <v>100</v>
      </c>
      <c r="F22" s="55"/>
    </row>
    <row r="23" spans="1:6">
      <c r="A23" s="51">
        <v>0</v>
      </c>
      <c r="B23" s="52"/>
      <c r="C23" s="53" t="s">
        <v>77</v>
      </c>
      <c r="D23" s="54">
        <v>0</v>
      </c>
      <c r="E23" s="52"/>
      <c r="F23" s="55"/>
    </row>
    <row r="24" spans="1:6">
      <c r="A24" s="51">
        <v>0</v>
      </c>
      <c r="B24" s="52"/>
      <c r="C24" s="53" t="s">
        <v>78</v>
      </c>
      <c r="D24" s="54">
        <v>0</v>
      </c>
      <c r="E24" s="52"/>
      <c r="F24" s="55"/>
    </row>
    <row r="25" spans="1:6" ht="16.8" thickBot="1">
      <c r="A25" s="61">
        <v>0</v>
      </c>
      <c r="B25" s="62"/>
      <c r="C25" s="63" t="s">
        <v>79</v>
      </c>
      <c r="D25" s="64">
        <v>0</v>
      </c>
      <c r="E25" s="62"/>
      <c r="F25" s="65"/>
    </row>
    <row r="26" spans="1:6">
      <c r="A26" s="31" t="s">
        <v>80</v>
      </c>
      <c r="B26" s="66"/>
      <c r="C26" s="66"/>
      <c r="D26" s="66"/>
      <c r="E26" s="66"/>
      <c r="F26" s="66"/>
    </row>
  </sheetData>
  <mergeCells count="5">
    <mergeCell ref="A4:B4"/>
    <mergeCell ref="C4:C5"/>
    <mergeCell ref="D4:E4"/>
    <mergeCell ref="F4:F5"/>
    <mergeCell ref="A26:F26"/>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4" workbookViewId="0"/>
  </sheetViews>
  <sheetFormatPr defaultRowHeight="16.2"/>
  <cols>
    <col min="1" max="1" width="36.88671875" style="3" customWidth="1"/>
    <col min="2" max="2" width="15.88671875" style="3" customWidth="1"/>
    <col min="3" max="3" width="56.44140625" style="3" customWidth="1"/>
    <col min="4" max="256" width="8.88671875" style="3"/>
    <col min="257" max="257" width="36.88671875" style="3" customWidth="1"/>
    <col min="258" max="258" width="15.88671875" style="3" customWidth="1"/>
    <col min="259" max="259" width="56.44140625" style="3" customWidth="1"/>
    <col min="260" max="512" width="8.88671875" style="3"/>
    <col min="513" max="513" width="36.88671875" style="3" customWidth="1"/>
    <col min="514" max="514" width="15.88671875" style="3" customWidth="1"/>
    <col min="515" max="515" width="56.44140625" style="3" customWidth="1"/>
    <col min="516" max="768" width="8.88671875" style="3"/>
    <col min="769" max="769" width="36.88671875" style="3" customWidth="1"/>
    <col min="770" max="770" width="15.88671875" style="3" customWidth="1"/>
    <col min="771" max="771" width="56.44140625" style="3" customWidth="1"/>
    <col min="772" max="1024" width="8.88671875" style="3"/>
    <col min="1025" max="1025" width="36.88671875" style="3" customWidth="1"/>
    <col min="1026" max="1026" width="15.88671875" style="3" customWidth="1"/>
    <col min="1027" max="1027" width="56.44140625" style="3" customWidth="1"/>
    <col min="1028" max="1280" width="8.88671875" style="3"/>
    <col min="1281" max="1281" width="36.88671875" style="3" customWidth="1"/>
    <col min="1282" max="1282" width="15.88671875" style="3" customWidth="1"/>
    <col min="1283" max="1283" width="56.44140625" style="3" customWidth="1"/>
    <col min="1284" max="1536" width="8.88671875" style="3"/>
    <col min="1537" max="1537" width="36.88671875" style="3" customWidth="1"/>
    <col min="1538" max="1538" width="15.88671875" style="3" customWidth="1"/>
    <col min="1539" max="1539" width="56.44140625" style="3" customWidth="1"/>
    <col min="1540" max="1792" width="8.88671875" style="3"/>
    <col min="1793" max="1793" width="36.88671875" style="3" customWidth="1"/>
    <col min="1794" max="1794" width="15.88671875" style="3" customWidth="1"/>
    <col min="1795" max="1795" width="56.44140625" style="3" customWidth="1"/>
    <col min="1796" max="2048" width="8.88671875" style="3"/>
    <col min="2049" max="2049" width="36.88671875" style="3" customWidth="1"/>
    <col min="2050" max="2050" width="15.88671875" style="3" customWidth="1"/>
    <col min="2051" max="2051" width="56.44140625" style="3" customWidth="1"/>
    <col min="2052" max="2304" width="8.88671875" style="3"/>
    <col min="2305" max="2305" width="36.88671875" style="3" customWidth="1"/>
    <col min="2306" max="2306" width="15.88671875" style="3" customWidth="1"/>
    <col min="2307" max="2307" width="56.44140625" style="3" customWidth="1"/>
    <col min="2308" max="2560" width="8.88671875" style="3"/>
    <col min="2561" max="2561" width="36.88671875" style="3" customWidth="1"/>
    <col min="2562" max="2562" width="15.88671875" style="3" customWidth="1"/>
    <col min="2563" max="2563" width="56.44140625" style="3" customWidth="1"/>
    <col min="2564" max="2816" width="8.88671875" style="3"/>
    <col min="2817" max="2817" width="36.88671875" style="3" customWidth="1"/>
    <col min="2818" max="2818" width="15.88671875" style="3" customWidth="1"/>
    <col min="2819" max="2819" width="56.44140625" style="3" customWidth="1"/>
    <col min="2820" max="3072" width="8.88671875" style="3"/>
    <col min="3073" max="3073" width="36.88671875" style="3" customWidth="1"/>
    <col min="3074" max="3074" width="15.88671875" style="3" customWidth="1"/>
    <col min="3075" max="3075" width="56.44140625" style="3" customWidth="1"/>
    <col min="3076" max="3328" width="8.88671875" style="3"/>
    <col min="3329" max="3329" width="36.88671875" style="3" customWidth="1"/>
    <col min="3330" max="3330" width="15.88671875" style="3" customWidth="1"/>
    <col min="3331" max="3331" width="56.44140625" style="3" customWidth="1"/>
    <col min="3332" max="3584" width="8.88671875" style="3"/>
    <col min="3585" max="3585" width="36.88671875" style="3" customWidth="1"/>
    <col min="3586" max="3586" width="15.88671875" style="3" customWidth="1"/>
    <col min="3587" max="3587" width="56.44140625" style="3" customWidth="1"/>
    <col min="3588" max="3840" width="8.88671875" style="3"/>
    <col min="3841" max="3841" width="36.88671875" style="3" customWidth="1"/>
    <col min="3842" max="3842" width="15.88671875" style="3" customWidth="1"/>
    <col min="3843" max="3843" width="56.44140625" style="3" customWidth="1"/>
    <col min="3844" max="4096" width="8.88671875" style="3"/>
    <col min="4097" max="4097" width="36.88671875" style="3" customWidth="1"/>
    <col min="4098" max="4098" width="15.88671875" style="3" customWidth="1"/>
    <col min="4099" max="4099" width="56.44140625" style="3" customWidth="1"/>
    <col min="4100" max="4352" width="8.88671875" style="3"/>
    <col min="4353" max="4353" width="36.88671875" style="3" customWidth="1"/>
    <col min="4354" max="4354" width="15.88671875" style="3" customWidth="1"/>
    <col min="4355" max="4355" width="56.44140625" style="3" customWidth="1"/>
    <col min="4356" max="4608" width="8.88671875" style="3"/>
    <col min="4609" max="4609" width="36.88671875" style="3" customWidth="1"/>
    <col min="4610" max="4610" width="15.88671875" style="3" customWidth="1"/>
    <col min="4611" max="4611" width="56.44140625" style="3" customWidth="1"/>
    <col min="4612" max="4864" width="8.88671875" style="3"/>
    <col min="4865" max="4865" width="36.88671875" style="3" customWidth="1"/>
    <col min="4866" max="4866" width="15.88671875" style="3" customWidth="1"/>
    <col min="4867" max="4867" width="56.44140625" style="3" customWidth="1"/>
    <col min="4868" max="5120" width="8.88671875" style="3"/>
    <col min="5121" max="5121" width="36.88671875" style="3" customWidth="1"/>
    <col min="5122" max="5122" width="15.88671875" style="3" customWidth="1"/>
    <col min="5123" max="5123" width="56.44140625" style="3" customWidth="1"/>
    <col min="5124" max="5376" width="8.88671875" style="3"/>
    <col min="5377" max="5377" width="36.88671875" style="3" customWidth="1"/>
    <col min="5378" max="5378" width="15.88671875" style="3" customWidth="1"/>
    <col min="5379" max="5379" width="56.44140625" style="3" customWidth="1"/>
    <col min="5380" max="5632" width="8.88671875" style="3"/>
    <col min="5633" max="5633" width="36.88671875" style="3" customWidth="1"/>
    <col min="5634" max="5634" width="15.88671875" style="3" customWidth="1"/>
    <col min="5635" max="5635" width="56.44140625" style="3" customWidth="1"/>
    <col min="5636" max="5888" width="8.88671875" style="3"/>
    <col min="5889" max="5889" width="36.88671875" style="3" customWidth="1"/>
    <col min="5890" max="5890" width="15.88671875" style="3" customWidth="1"/>
    <col min="5891" max="5891" width="56.44140625" style="3" customWidth="1"/>
    <col min="5892" max="6144" width="8.88671875" style="3"/>
    <col min="6145" max="6145" width="36.88671875" style="3" customWidth="1"/>
    <col min="6146" max="6146" width="15.88671875" style="3" customWidth="1"/>
    <col min="6147" max="6147" width="56.44140625" style="3" customWidth="1"/>
    <col min="6148" max="6400" width="8.88671875" style="3"/>
    <col min="6401" max="6401" width="36.88671875" style="3" customWidth="1"/>
    <col min="6402" max="6402" width="15.88671875" style="3" customWidth="1"/>
    <col min="6403" max="6403" width="56.44140625" style="3" customWidth="1"/>
    <col min="6404" max="6656" width="8.88671875" style="3"/>
    <col min="6657" max="6657" width="36.88671875" style="3" customWidth="1"/>
    <col min="6658" max="6658" width="15.88671875" style="3" customWidth="1"/>
    <col min="6659" max="6659" width="56.44140625" style="3" customWidth="1"/>
    <col min="6660" max="6912" width="8.88671875" style="3"/>
    <col min="6913" max="6913" width="36.88671875" style="3" customWidth="1"/>
    <col min="6914" max="6914" width="15.88671875" style="3" customWidth="1"/>
    <col min="6915" max="6915" width="56.44140625" style="3" customWidth="1"/>
    <col min="6916" max="7168" width="8.88671875" style="3"/>
    <col min="7169" max="7169" width="36.88671875" style="3" customWidth="1"/>
    <col min="7170" max="7170" width="15.88671875" style="3" customWidth="1"/>
    <col min="7171" max="7171" width="56.44140625" style="3" customWidth="1"/>
    <col min="7172" max="7424" width="8.88671875" style="3"/>
    <col min="7425" max="7425" width="36.88671875" style="3" customWidth="1"/>
    <col min="7426" max="7426" width="15.88671875" style="3" customWidth="1"/>
    <col min="7427" max="7427" width="56.44140625" style="3" customWidth="1"/>
    <col min="7428" max="7680" width="8.88671875" style="3"/>
    <col min="7681" max="7681" width="36.88671875" style="3" customWidth="1"/>
    <col min="7682" max="7682" width="15.88671875" style="3" customWidth="1"/>
    <col min="7683" max="7683" width="56.44140625" style="3" customWidth="1"/>
    <col min="7684" max="7936" width="8.88671875" style="3"/>
    <col min="7937" max="7937" width="36.88671875" style="3" customWidth="1"/>
    <col min="7938" max="7938" width="15.88671875" style="3" customWidth="1"/>
    <col min="7939" max="7939" width="56.44140625" style="3" customWidth="1"/>
    <col min="7940" max="8192" width="8.88671875" style="3"/>
    <col min="8193" max="8193" width="36.88671875" style="3" customWidth="1"/>
    <col min="8194" max="8194" width="15.88671875" style="3" customWidth="1"/>
    <col min="8195" max="8195" width="56.44140625" style="3" customWidth="1"/>
    <col min="8196" max="8448" width="8.88671875" style="3"/>
    <col min="8449" max="8449" width="36.88671875" style="3" customWidth="1"/>
    <col min="8450" max="8450" width="15.88671875" style="3" customWidth="1"/>
    <col min="8451" max="8451" width="56.44140625" style="3" customWidth="1"/>
    <col min="8452" max="8704" width="8.88671875" style="3"/>
    <col min="8705" max="8705" width="36.88671875" style="3" customWidth="1"/>
    <col min="8706" max="8706" width="15.88671875" style="3" customWidth="1"/>
    <col min="8707" max="8707" width="56.44140625" style="3" customWidth="1"/>
    <col min="8708" max="8960" width="8.88671875" style="3"/>
    <col min="8961" max="8961" width="36.88671875" style="3" customWidth="1"/>
    <col min="8962" max="8962" width="15.88671875" style="3" customWidth="1"/>
    <col min="8963" max="8963" width="56.44140625" style="3" customWidth="1"/>
    <col min="8964" max="9216" width="8.88671875" style="3"/>
    <col min="9217" max="9217" width="36.88671875" style="3" customWidth="1"/>
    <col min="9218" max="9218" width="15.88671875" style="3" customWidth="1"/>
    <col min="9219" max="9219" width="56.44140625" style="3" customWidth="1"/>
    <col min="9220" max="9472" width="8.88671875" style="3"/>
    <col min="9473" max="9473" width="36.88671875" style="3" customWidth="1"/>
    <col min="9474" max="9474" width="15.88671875" style="3" customWidth="1"/>
    <col min="9475" max="9475" width="56.44140625" style="3" customWidth="1"/>
    <col min="9476" max="9728" width="8.88671875" style="3"/>
    <col min="9729" max="9729" width="36.88671875" style="3" customWidth="1"/>
    <col min="9730" max="9730" width="15.88671875" style="3" customWidth="1"/>
    <col min="9731" max="9731" width="56.44140625" style="3" customWidth="1"/>
    <col min="9732" max="9984" width="8.88671875" style="3"/>
    <col min="9985" max="9985" width="36.88671875" style="3" customWidth="1"/>
    <col min="9986" max="9986" width="15.88671875" style="3" customWidth="1"/>
    <col min="9987" max="9987" width="56.44140625" style="3" customWidth="1"/>
    <col min="9988" max="10240" width="8.88671875" style="3"/>
    <col min="10241" max="10241" width="36.88671875" style="3" customWidth="1"/>
    <col min="10242" max="10242" width="15.88671875" style="3" customWidth="1"/>
    <col min="10243" max="10243" width="56.44140625" style="3" customWidth="1"/>
    <col min="10244" max="10496" width="8.88671875" style="3"/>
    <col min="10497" max="10497" width="36.88671875" style="3" customWidth="1"/>
    <col min="10498" max="10498" width="15.88671875" style="3" customWidth="1"/>
    <col min="10499" max="10499" width="56.44140625" style="3" customWidth="1"/>
    <col min="10500" max="10752" width="8.88671875" style="3"/>
    <col min="10753" max="10753" width="36.88671875" style="3" customWidth="1"/>
    <col min="10754" max="10754" width="15.88671875" style="3" customWidth="1"/>
    <col min="10755" max="10755" width="56.44140625" style="3" customWidth="1"/>
    <col min="10756" max="11008" width="8.88671875" style="3"/>
    <col min="11009" max="11009" width="36.88671875" style="3" customWidth="1"/>
    <col min="11010" max="11010" width="15.88671875" style="3" customWidth="1"/>
    <col min="11011" max="11011" width="56.44140625" style="3" customWidth="1"/>
    <col min="11012" max="11264" width="8.88671875" style="3"/>
    <col min="11265" max="11265" width="36.88671875" style="3" customWidth="1"/>
    <col min="11266" max="11266" width="15.88671875" style="3" customWidth="1"/>
    <col min="11267" max="11267" width="56.44140625" style="3" customWidth="1"/>
    <col min="11268" max="11520" width="8.88671875" style="3"/>
    <col min="11521" max="11521" width="36.88671875" style="3" customWidth="1"/>
    <col min="11522" max="11522" width="15.88671875" style="3" customWidth="1"/>
    <col min="11523" max="11523" width="56.44140625" style="3" customWidth="1"/>
    <col min="11524" max="11776" width="8.88671875" style="3"/>
    <col min="11777" max="11777" width="36.88671875" style="3" customWidth="1"/>
    <col min="11778" max="11778" width="15.88671875" style="3" customWidth="1"/>
    <col min="11779" max="11779" width="56.44140625" style="3" customWidth="1"/>
    <col min="11780" max="12032" width="8.88671875" style="3"/>
    <col min="12033" max="12033" width="36.88671875" style="3" customWidth="1"/>
    <col min="12034" max="12034" width="15.88671875" style="3" customWidth="1"/>
    <col min="12035" max="12035" width="56.44140625" style="3" customWidth="1"/>
    <col min="12036" max="12288" width="8.88671875" style="3"/>
    <col min="12289" max="12289" width="36.88671875" style="3" customWidth="1"/>
    <col min="12290" max="12290" width="15.88671875" style="3" customWidth="1"/>
    <col min="12291" max="12291" width="56.44140625" style="3" customWidth="1"/>
    <col min="12292" max="12544" width="8.88671875" style="3"/>
    <col min="12545" max="12545" width="36.88671875" style="3" customWidth="1"/>
    <col min="12546" max="12546" width="15.88671875" style="3" customWidth="1"/>
    <col min="12547" max="12547" width="56.44140625" style="3" customWidth="1"/>
    <col min="12548" max="12800" width="8.88671875" style="3"/>
    <col min="12801" max="12801" width="36.88671875" style="3" customWidth="1"/>
    <col min="12802" max="12802" width="15.88671875" style="3" customWidth="1"/>
    <col min="12803" max="12803" width="56.44140625" style="3" customWidth="1"/>
    <col min="12804" max="13056" width="8.88671875" style="3"/>
    <col min="13057" max="13057" width="36.88671875" style="3" customWidth="1"/>
    <col min="13058" max="13058" width="15.88671875" style="3" customWidth="1"/>
    <col min="13059" max="13059" width="56.44140625" style="3" customWidth="1"/>
    <col min="13060" max="13312" width="8.88671875" style="3"/>
    <col min="13313" max="13313" width="36.88671875" style="3" customWidth="1"/>
    <col min="13314" max="13314" width="15.88671875" style="3" customWidth="1"/>
    <col min="13315" max="13315" width="56.44140625" style="3" customWidth="1"/>
    <col min="13316" max="13568" width="8.88671875" style="3"/>
    <col min="13569" max="13569" width="36.88671875" style="3" customWidth="1"/>
    <col min="13570" max="13570" width="15.88671875" style="3" customWidth="1"/>
    <col min="13571" max="13571" width="56.44140625" style="3" customWidth="1"/>
    <col min="13572" max="13824" width="8.88671875" style="3"/>
    <col min="13825" max="13825" width="36.88671875" style="3" customWidth="1"/>
    <col min="13826" max="13826" width="15.88671875" style="3" customWidth="1"/>
    <col min="13827" max="13827" width="56.44140625" style="3" customWidth="1"/>
    <col min="13828" max="14080" width="8.88671875" style="3"/>
    <col min="14081" max="14081" width="36.88671875" style="3" customWidth="1"/>
    <col min="14082" max="14082" width="15.88671875" style="3" customWidth="1"/>
    <col min="14083" max="14083" width="56.44140625" style="3" customWidth="1"/>
    <col min="14084" max="14336" width="8.88671875" style="3"/>
    <col min="14337" max="14337" width="36.88671875" style="3" customWidth="1"/>
    <col min="14338" max="14338" width="15.88671875" style="3" customWidth="1"/>
    <col min="14339" max="14339" width="56.44140625" style="3" customWidth="1"/>
    <col min="14340" max="14592" width="8.88671875" style="3"/>
    <col min="14593" max="14593" width="36.88671875" style="3" customWidth="1"/>
    <col min="14594" max="14594" width="15.88671875" style="3" customWidth="1"/>
    <col min="14595" max="14595" width="56.44140625" style="3" customWidth="1"/>
    <col min="14596" max="14848" width="8.88671875" style="3"/>
    <col min="14849" max="14849" width="36.88671875" style="3" customWidth="1"/>
    <col min="14850" max="14850" width="15.88671875" style="3" customWidth="1"/>
    <col min="14851" max="14851" width="56.44140625" style="3" customWidth="1"/>
    <col min="14852" max="15104" width="8.88671875" style="3"/>
    <col min="15105" max="15105" width="36.88671875" style="3" customWidth="1"/>
    <col min="15106" max="15106" width="15.88671875" style="3" customWidth="1"/>
    <col min="15107" max="15107" width="56.44140625" style="3" customWidth="1"/>
    <col min="15108" max="15360" width="8.88671875" style="3"/>
    <col min="15361" max="15361" width="36.88671875" style="3" customWidth="1"/>
    <col min="15362" max="15362" width="15.88671875" style="3" customWidth="1"/>
    <col min="15363" max="15363" width="56.44140625" style="3" customWidth="1"/>
    <col min="15364" max="15616" width="8.88671875" style="3"/>
    <col min="15617" max="15617" width="36.88671875" style="3" customWidth="1"/>
    <col min="15618" max="15618" width="15.88671875" style="3" customWidth="1"/>
    <col min="15619" max="15619" width="56.44140625" style="3" customWidth="1"/>
    <col min="15620" max="15872" width="8.88671875" style="3"/>
    <col min="15873" max="15873" width="36.88671875" style="3" customWidth="1"/>
    <col min="15874" max="15874" width="15.88671875" style="3" customWidth="1"/>
    <col min="15875" max="15875" width="56.44140625" style="3" customWidth="1"/>
    <col min="15876" max="16128" width="8.88671875" style="3"/>
    <col min="16129" max="16129" width="36.88671875" style="3" customWidth="1"/>
    <col min="16130" max="16130" width="15.88671875" style="3" customWidth="1"/>
    <col min="16131" max="16131" width="56.44140625" style="3" customWidth="1"/>
    <col min="16132" max="16384" width="8.88671875" style="3"/>
  </cols>
  <sheetData>
    <row r="1" spans="1:3" ht="22.2">
      <c r="A1" s="1"/>
      <c r="B1" s="2" t="s">
        <v>0</v>
      </c>
      <c r="C1" s="2"/>
    </row>
    <row r="2" spans="1:3" ht="22.2">
      <c r="A2" s="1"/>
      <c r="B2" s="4" t="s">
        <v>81</v>
      </c>
      <c r="C2" s="4"/>
    </row>
    <row r="3" spans="1:3" ht="16.8" thickBot="1">
      <c r="A3" s="1"/>
      <c r="B3" s="5" t="s">
        <v>2</v>
      </c>
      <c r="C3" s="5" t="s">
        <v>3</v>
      </c>
    </row>
    <row r="4" spans="1:3" ht="16.8" thickBot="1">
      <c r="A4" s="67" t="s">
        <v>82</v>
      </c>
      <c r="B4" s="68" t="s">
        <v>83</v>
      </c>
      <c r="C4" s="69" t="s">
        <v>84</v>
      </c>
    </row>
    <row r="5" spans="1:3">
      <c r="A5" s="70" t="s">
        <v>85</v>
      </c>
      <c r="B5" s="47">
        <v>234251</v>
      </c>
      <c r="C5" s="50"/>
    </row>
    <row r="6" spans="1:3">
      <c r="A6" s="71" t="s">
        <v>86</v>
      </c>
      <c r="B6" s="52">
        <v>-199869</v>
      </c>
      <c r="C6" s="55"/>
    </row>
    <row r="7" spans="1:3" ht="226.8">
      <c r="A7" s="71" t="s">
        <v>87</v>
      </c>
      <c r="B7" s="52">
        <v>434120</v>
      </c>
      <c r="C7" s="55" t="s">
        <v>88</v>
      </c>
    </row>
    <row r="8" spans="1:3">
      <c r="A8" s="71" t="s">
        <v>89</v>
      </c>
      <c r="B8" s="52">
        <v>234251</v>
      </c>
      <c r="C8" s="55"/>
    </row>
    <row r="9" spans="1:3">
      <c r="A9" s="72" t="s">
        <v>90</v>
      </c>
      <c r="B9" s="57">
        <v>-168859</v>
      </c>
      <c r="C9" s="60"/>
    </row>
    <row r="10" spans="1:3" ht="145.80000000000001">
      <c r="A10" s="71" t="s">
        <v>91</v>
      </c>
      <c r="B10" s="52">
        <v>-147727</v>
      </c>
      <c r="C10" s="55" t="s">
        <v>92</v>
      </c>
    </row>
    <row r="11" spans="1:3" ht="64.8">
      <c r="A11" s="71" t="s">
        <v>93</v>
      </c>
      <c r="B11" s="52">
        <v>-21132</v>
      </c>
      <c r="C11" s="55" t="s">
        <v>94</v>
      </c>
    </row>
    <row r="12" spans="1:3">
      <c r="A12" s="71" t="s">
        <v>95</v>
      </c>
      <c r="B12" s="52">
        <v>-168859</v>
      </c>
      <c r="C12" s="55"/>
    </row>
    <row r="13" spans="1:3">
      <c r="A13" s="72" t="s">
        <v>96</v>
      </c>
      <c r="B13" s="57">
        <v>354354</v>
      </c>
      <c r="C13" s="60"/>
    </row>
    <row r="14" spans="1:3" ht="32.4">
      <c r="A14" s="71" t="s">
        <v>97</v>
      </c>
      <c r="B14" s="52">
        <v>310</v>
      </c>
      <c r="C14" s="55" t="s">
        <v>98</v>
      </c>
    </row>
    <row r="15" spans="1:3" ht="48.6">
      <c r="A15" s="71" t="s">
        <v>99</v>
      </c>
      <c r="B15" s="52">
        <v>354044</v>
      </c>
      <c r="C15" s="55" t="s">
        <v>100</v>
      </c>
    </row>
    <row r="16" spans="1:3">
      <c r="A16" s="71" t="s">
        <v>101</v>
      </c>
      <c r="B16" s="52">
        <v>354354</v>
      </c>
      <c r="C16" s="55"/>
    </row>
    <row r="17" spans="1:3">
      <c r="A17" s="72" t="s">
        <v>102</v>
      </c>
      <c r="B17" s="57">
        <v>419746</v>
      </c>
      <c r="C17" s="60"/>
    </row>
    <row r="18" spans="1:3">
      <c r="A18" s="72" t="s">
        <v>103</v>
      </c>
      <c r="B18" s="57">
        <v>1510169</v>
      </c>
      <c r="C18" s="60"/>
    </row>
    <row r="19" spans="1:3">
      <c r="A19" s="72" t="s">
        <v>104</v>
      </c>
      <c r="B19" s="57">
        <v>1929915</v>
      </c>
      <c r="C19" s="60"/>
    </row>
    <row r="20" spans="1:3">
      <c r="A20" s="72" t="s">
        <v>105</v>
      </c>
      <c r="B20" s="73"/>
      <c r="C20" s="60"/>
    </row>
    <row r="21" spans="1:3" ht="48.6">
      <c r="A21" s="71" t="s">
        <v>106</v>
      </c>
      <c r="B21" s="52">
        <v>0</v>
      </c>
      <c r="C21" s="55" t="s">
        <v>107</v>
      </c>
    </row>
    <row r="22" spans="1:3">
      <c r="A22" s="71" t="s">
        <v>108</v>
      </c>
      <c r="B22" s="52">
        <v>-199869</v>
      </c>
      <c r="C22" s="55" t="s">
        <v>109</v>
      </c>
    </row>
    <row r="23" spans="1:3" ht="32.4">
      <c r="A23" s="71" t="s">
        <v>110</v>
      </c>
      <c r="B23" s="52">
        <v>4000</v>
      </c>
      <c r="C23" s="55" t="s">
        <v>111</v>
      </c>
    </row>
    <row r="24" spans="1:3" ht="49.2" thickBot="1">
      <c r="A24" s="74" t="s">
        <v>112</v>
      </c>
      <c r="B24" s="75">
        <v>75269</v>
      </c>
      <c r="C24" s="76" t="s">
        <v>113</v>
      </c>
    </row>
    <row r="25" spans="1:3">
      <c r="A25" s="31" t="s">
        <v>114</v>
      </c>
      <c r="B25" s="66"/>
      <c r="C25" s="66"/>
    </row>
  </sheetData>
  <mergeCells count="1">
    <mergeCell ref="A25:C25"/>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B12" sqref="B12"/>
    </sheetView>
  </sheetViews>
  <sheetFormatPr defaultRowHeight="16.2"/>
  <cols>
    <col min="1" max="1" width="25" style="3" customWidth="1"/>
    <col min="2" max="2" width="7.6640625" style="3" customWidth="1"/>
    <col min="3" max="4" width="11.6640625" style="3" customWidth="1"/>
    <col min="5" max="5" width="15.6640625" style="3" customWidth="1"/>
    <col min="6" max="6" width="29.33203125" style="3" customWidth="1"/>
    <col min="7" max="256" width="8.88671875" style="3"/>
    <col min="257" max="257" width="25" style="3" customWidth="1"/>
    <col min="258" max="258" width="7.6640625" style="3" customWidth="1"/>
    <col min="259" max="260" width="11.6640625" style="3" customWidth="1"/>
    <col min="261" max="261" width="15.6640625" style="3" customWidth="1"/>
    <col min="262" max="262" width="29.33203125" style="3" customWidth="1"/>
    <col min="263" max="512" width="8.88671875" style="3"/>
    <col min="513" max="513" width="25" style="3" customWidth="1"/>
    <col min="514" max="514" width="7.6640625" style="3" customWidth="1"/>
    <col min="515" max="516" width="11.6640625" style="3" customWidth="1"/>
    <col min="517" max="517" width="15.6640625" style="3" customWidth="1"/>
    <col min="518" max="518" width="29.33203125" style="3" customWidth="1"/>
    <col min="519" max="768" width="8.88671875" style="3"/>
    <col min="769" max="769" width="25" style="3" customWidth="1"/>
    <col min="770" max="770" width="7.6640625" style="3" customWidth="1"/>
    <col min="771" max="772" width="11.6640625" style="3" customWidth="1"/>
    <col min="773" max="773" width="15.6640625" style="3" customWidth="1"/>
    <col min="774" max="774" width="29.33203125" style="3" customWidth="1"/>
    <col min="775" max="1024" width="8.88671875" style="3"/>
    <col min="1025" max="1025" width="25" style="3" customWidth="1"/>
    <col min="1026" max="1026" width="7.6640625" style="3" customWidth="1"/>
    <col min="1027" max="1028" width="11.6640625" style="3" customWidth="1"/>
    <col min="1029" max="1029" width="15.6640625" style="3" customWidth="1"/>
    <col min="1030" max="1030" width="29.33203125" style="3" customWidth="1"/>
    <col min="1031" max="1280" width="8.88671875" style="3"/>
    <col min="1281" max="1281" width="25" style="3" customWidth="1"/>
    <col min="1282" max="1282" width="7.6640625" style="3" customWidth="1"/>
    <col min="1283" max="1284" width="11.6640625" style="3" customWidth="1"/>
    <col min="1285" max="1285" width="15.6640625" style="3" customWidth="1"/>
    <col min="1286" max="1286" width="29.33203125" style="3" customWidth="1"/>
    <col min="1287" max="1536" width="8.88671875" style="3"/>
    <col min="1537" max="1537" width="25" style="3" customWidth="1"/>
    <col min="1538" max="1538" width="7.6640625" style="3" customWidth="1"/>
    <col min="1539" max="1540" width="11.6640625" style="3" customWidth="1"/>
    <col min="1541" max="1541" width="15.6640625" style="3" customWidth="1"/>
    <col min="1542" max="1542" width="29.33203125" style="3" customWidth="1"/>
    <col min="1543" max="1792" width="8.88671875" style="3"/>
    <col min="1793" max="1793" width="25" style="3" customWidth="1"/>
    <col min="1794" max="1794" width="7.6640625" style="3" customWidth="1"/>
    <col min="1795" max="1796" width="11.6640625" style="3" customWidth="1"/>
    <col min="1797" max="1797" width="15.6640625" style="3" customWidth="1"/>
    <col min="1798" max="1798" width="29.33203125" style="3" customWidth="1"/>
    <col min="1799" max="2048" width="8.88671875" style="3"/>
    <col min="2049" max="2049" width="25" style="3" customWidth="1"/>
    <col min="2050" max="2050" width="7.6640625" style="3" customWidth="1"/>
    <col min="2051" max="2052" width="11.6640625" style="3" customWidth="1"/>
    <col min="2053" max="2053" width="15.6640625" style="3" customWidth="1"/>
    <col min="2054" max="2054" width="29.33203125" style="3" customWidth="1"/>
    <col min="2055" max="2304" width="8.88671875" style="3"/>
    <col min="2305" max="2305" width="25" style="3" customWidth="1"/>
    <col min="2306" max="2306" width="7.6640625" style="3" customWidth="1"/>
    <col min="2307" max="2308" width="11.6640625" style="3" customWidth="1"/>
    <col min="2309" max="2309" width="15.6640625" style="3" customWidth="1"/>
    <col min="2310" max="2310" width="29.33203125" style="3" customWidth="1"/>
    <col min="2311" max="2560" width="8.88671875" style="3"/>
    <col min="2561" max="2561" width="25" style="3" customWidth="1"/>
    <col min="2562" max="2562" width="7.6640625" style="3" customWidth="1"/>
    <col min="2563" max="2564" width="11.6640625" style="3" customWidth="1"/>
    <col min="2565" max="2565" width="15.6640625" style="3" customWidth="1"/>
    <col min="2566" max="2566" width="29.33203125" style="3" customWidth="1"/>
    <col min="2567" max="2816" width="8.88671875" style="3"/>
    <col min="2817" max="2817" width="25" style="3" customWidth="1"/>
    <col min="2818" max="2818" width="7.6640625" style="3" customWidth="1"/>
    <col min="2819" max="2820" width="11.6640625" style="3" customWidth="1"/>
    <col min="2821" max="2821" width="15.6640625" style="3" customWidth="1"/>
    <col min="2822" max="2822" width="29.33203125" style="3" customWidth="1"/>
    <col min="2823" max="3072" width="8.88671875" style="3"/>
    <col min="3073" max="3073" width="25" style="3" customWidth="1"/>
    <col min="3074" max="3074" width="7.6640625" style="3" customWidth="1"/>
    <col min="3075" max="3076" width="11.6640625" style="3" customWidth="1"/>
    <col min="3077" max="3077" width="15.6640625" style="3" customWidth="1"/>
    <col min="3078" max="3078" width="29.33203125" style="3" customWidth="1"/>
    <col min="3079" max="3328" width="8.88671875" style="3"/>
    <col min="3329" max="3329" width="25" style="3" customWidth="1"/>
    <col min="3330" max="3330" width="7.6640625" style="3" customWidth="1"/>
    <col min="3331" max="3332" width="11.6640625" style="3" customWidth="1"/>
    <col min="3333" max="3333" width="15.6640625" style="3" customWidth="1"/>
    <col min="3334" max="3334" width="29.33203125" style="3" customWidth="1"/>
    <col min="3335" max="3584" width="8.88671875" style="3"/>
    <col min="3585" max="3585" width="25" style="3" customWidth="1"/>
    <col min="3586" max="3586" width="7.6640625" style="3" customWidth="1"/>
    <col min="3587" max="3588" width="11.6640625" style="3" customWidth="1"/>
    <col min="3589" max="3589" width="15.6640625" style="3" customWidth="1"/>
    <col min="3590" max="3590" width="29.33203125" style="3" customWidth="1"/>
    <col min="3591" max="3840" width="8.88671875" style="3"/>
    <col min="3841" max="3841" width="25" style="3" customWidth="1"/>
    <col min="3842" max="3842" width="7.6640625" style="3" customWidth="1"/>
    <col min="3843" max="3844" width="11.6640625" style="3" customWidth="1"/>
    <col min="3845" max="3845" width="15.6640625" style="3" customWidth="1"/>
    <col min="3846" max="3846" width="29.33203125" style="3" customWidth="1"/>
    <col min="3847" max="4096" width="8.88671875" style="3"/>
    <col min="4097" max="4097" width="25" style="3" customWidth="1"/>
    <col min="4098" max="4098" width="7.6640625" style="3" customWidth="1"/>
    <col min="4099" max="4100" width="11.6640625" style="3" customWidth="1"/>
    <col min="4101" max="4101" width="15.6640625" style="3" customWidth="1"/>
    <col min="4102" max="4102" width="29.33203125" style="3" customWidth="1"/>
    <col min="4103" max="4352" width="8.88671875" style="3"/>
    <col min="4353" max="4353" width="25" style="3" customWidth="1"/>
    <col min="4354" max="4354" width="7.6640625" style="3" customWidth="1"/>
    <col min="4355" max="4356" width="11.6640625" style="3" customWidth="1"/>
    <col min="4357" max="4357" width="15.6640625" style="3" customWidth="1"/>
    <col min="4358" max="4358" width="29.33203125" style="3" customWidth="1"/>
    <col min="4359" max="4608" width="8.88671875" style="3"/>
    <col min="4609" max="4609" width="25" style="3" customWidth="1"/>
    <col min="4610" max="4610" width="7.6640625" style="3" customWidth="1"/>
    <col min="4611" max="4612" width="11.6640625" style="3" customWidth="1"/>
    <col min="4613" max="4613" width="15.6640625" style="3" customWidth="1"/>
    <col min="4614" max="4614" width="29.33203125" style="3" customWidth="1"/>
    <col min="4615" max="4864" width="8.88671875" style="3"/>
    <col min="4865" max="4865" width="25" style="3" customWidth="1"/>
    <col min="4866" max="4866" width="7.6640625" style="3" customWidth="1"/>
    <col min="4867" max="4868" width="11.6640625" style="3" customWidth="1"/>
    <col min="4869" max="4869" width="15.6640625" style="3" customWidth="1"/>
    <col min="4870" max="4870" width="29.33203125" style="3" customWidth="1"/>
    <col min="4871" max="5120" width="8.88671875" style="3"/>
    <col min="5121" max="5121" width="25" style="3" customWidth="1"/>
    <col min="5122" max="5122" width="7.6640625" style="3" customWidth="1"/>
    <col min="5123" max="5124" width="11.6640625" style="3" customWidth="1"/>
    <col min="5125" max="5125" width="15.6640625" style="3" customWidth="1"/>
    <col min="5126" max="5126" width="29.33203125" style="3" customWidth="1"/>
    <col min="5127" max="5376" width="8.88671875" style="3"/>
    <col min="5377" max="5377" width="25" style="3" customWidth="1"/>
    <col min="5378" max="5378" width="7.6640625" style="3" customWidth="1"/>
    <col min="5379" max="5380" width="11.6640625" style="3" customWidth="1"/>
    <col min="5381" max="5381" width="15.6640625" style="3" customWidth="1"/>
    <col min="5382" max="5382" width="29.33203125" style="3" customWidth="1"/>
    <col min="5383" max="5632" width="8.88671875" style="3"/>
    <col min="5633" max="5633" width="25" style="3" customWidth="1"/>
    <col min="5634" max="5634" width="7.6640625" style="3" customWidth="1"/>
    <col min="5635" max="5636" width="11.6640625" style="3" customWidth="1"/>
    <col min="5637" max="5637" width="15.6640625" style="3" customWidth="1"/>
    <col min="5638" max="5638" width="29.33203125" style="3" customWidth="1"/>
    <col min="5639" max="5888" width="8.88671875" style="3"/>
    <col min="5889" max="5889" width="25" style="3" customWidth="1"/>
    <col min="5890" max="5890" width="7.6640625" style="3" customWidth="1"/>
    <col min="5891" max="5892" width="11.6640625" style="3" customWidth="1"/>
    <col min="5893" max="5893" width="15.6640625" style="3" customWidth="1"/>
    <col min="5894" max="5894" width="29.33203125" style="3" customWidth="1"/>
    <col min="5895" max="6144" width="8.88671875" style="3"/>
    <col min="6145" max="6145" width="25" style="3" customWidth="1"/>
    <col min="6146" max="6146" width="7.6640625" style="3" customWidth="1"/>
    <col min="6147" max="6148" width="11.6640625" style="3" customWidth="1"/>
    <col min="6149" max="6149" width="15.6640625" style="3" customWidth="1"/>
    <col min="6150" max="6150" width="29.33203125" style="3" customWidth="1"/>
    <col min="6151" max="6400" width="8.88671875" style="3"/>
    <col min="6401" max="6401" width="25" style="3" customWidth="1"/>
    <col min="6402" max="6402" width="7.6640625" style="3" customWidth="1"/>
    <col min="6403" max="6404" width="11.6640625" style="3" customWidth="1"/>
    <col min="6405" max="6405" width="15.6640625" style="3" customWidth="1"/>
    <col min="6406" max="6406" width="29.33203125" style="3" customWidth="1"/>
    <col min="6407" max="6656" width="8.88671875" style="3"/>
    <col min="6657" max="6657" width="25" style="3" customWidth="1"/>
    <col min="6658" max="6658" width="7.6640625" style="3" customWidth="1"/>
    <col min="6659" max="6660" width="11.6640625" style="3" customWidth="1"/>
    <col min="6661" max="6661" width="15.6640625" style="3" customWidth="1"/>
    <col min="6662" max="6662" width="29.33203125" style="3" customWidth="1"/>
    <col min="6663" max="6912" width="8.88671875" style="3"/>
    <col min="6913" max="6913" width="25" style="3" customWidth="1"/>
    <col min="6914" max="6914" width="7.6640625" style="3" customWidth="1"/>
    <col min="6915" max="6916" width="11.6640625" style="3" customWidth="1"/>
    <col min="6917" max="6917" width="15.6640625" style="3" customWidth="1"/>
    <col min="6918" max="6918" width="29.33203125" style="3" customWidth="1"/>
    <col min="6919" max="7168" width="8.88671875" style="3"/>
    <col min="7169" max="7169" width="25" style="3" customWidth="1"/>
    <col min="7170" max="7170" width="7.6640625" style="3" customWidth="1"/>
    <col min="7171" max="7172" width="11.6640625" style="3" customWidth="1"/>
    <col min="7173" max="7173" width="15.6640625" style="3" customWidth="1"/>
    <col min="7174" max="7174" width="29.33203125" style="3" customWidth="1"/>
    <col min="7175" max="7424" width="8.88671875" style="3"/>
    <col min="7425" max="7425" width="25" style="3" customWidth="1"/>
    <col min="7426" max="7426" width="7.6640625" style="3" customWidth="1"/>
    <col min="7427" max="7428" width="11.6640625" style="3" customWidth="1"/>
    <col min="7429" max="7429" width="15.6640625" style="3" customWidth="1"/>
    <col min="7430" max="7430" width="29.33203125" style="3" customWidth="1"/>
    <col min="7431" max="7680" width="8.88671875" style="3"/>
    <col min="7681" max="7681" width="25" style="3" customWidth="1"/>
    <col min="7682" max="7682" width="7.6640625" style="3" customWidth="1"/>
    <col min="7683" max="7684" width="11.6640625" style="3" customWidth="1"/>
    <col min="7685" max="7685" width="15.6640625" style="3" customWidth="1"/>
    <col min="7686" max="7686" width="29.33203125" style="3" customWidth="1"/>
    <col min="7687" max="7936" width="8.88671875" style="3"/>
    <col min="7937" max="7937" width="25" style="3" customWidth="1"/>
    <col min="7938" max="7938" width="7.6640625" style="3" customWidth="1"/>
    <col min="7939" max="7940" width="11.6640625" style="3" customWidth="1"/>
    <col min="7941" max="7941" width="15.6640625" style="3" customWidth="1"/>
    <col min="7942" max="7942" width="29.33203125" style="3" customWidth="1"/>
    <col min="7943" max="8192" width="8.88671875" style="3"/>
    <col min="8193" max="8193" width="25" style="3" customWidth="1"/>
    <col min="8194" max="8194" width="7.6640625" style="3" customWidth="1"/>
    <col min="8195" max="8196" width="11.6640625" style="3" customWidth="1"/>
    <col min="8197" max="8197" width="15.6640625" style="3" customWidth="1"/>
    <col min="8198" max="8198" width="29.33203125" style="3" customWidth="1"/>
    <col min="8199" max="8448" width="8.88671875" style="3"/>
    <col min="8449" max="8449" width="25" style="3" customWidth="1"/>
    <col min="8450" max="8450" width="7.6640625" style="3" customWidth="1"/>
    <col min="8451" max="8452" width="11.6640625" style="3" customWidth="1"/>
    <col min="8453" max="8453" width="15.6640625" style="3" customWidth="1"/>
    <col min="8454" max="8454" width="29.33203125" style="3" customWidth="1"/>
    <col min="8455" max="8704" width="8.88671875" style="3"/>
    <col min="8705" max="8705" width="25" style="3" customWidth="1"/>
    <col min="8706" max="8706" width="7.6640625" style="3" customWidth="1"/>
    <col min="8707" max="8708" width="11.6640625" style="3" customWidth="1"/>
    <col min="8709" max="8709" width="15.6640625" style="3" customWidth="1"/>
    <col min="8710" max="8710" width="29.33203125" style="3" customWidth="1"/>
    <col min="8711" max="8960" width="8.88671875" style="3"/>
    <col min="8961" max="8961" width="25" style="3" customWidth="1"/>
    <col min="8962" max="8962" width="7.6640625" style="3" customWidth="1"/>
    <col min="8963" max="8964" width="11.6640625" style="3" customWidth="1"/>
    <col min="8965" max="8965" width="15.6640625" style="3" customWidth="1"/>
    <col min="8966" max="8966" width="29.33203125" style="3" customWidth="1"/>
    <col min="8967" max="9216" width="8.88671875" style="3"/>
    <col min="9217" max="9217" width="25" style="3" customWidth="1"/>
    <col min="9218" max="9218" width="7.6640625" style="3" customWidth="1"/>
    <col min="9219" max="9220" width="11.6640625" style="3" customWidth="1"/>
    <col min="9221" max="9221" width="15.6640625" style="3" customWidth="1"/>
    <col min="9222" max="9222" width="29.33203125" style="3" customWidth="1"/>
    <col min="9223" max="9472" width="8.88671875" style="3"/>
    <col min="9473" max="9473" width="25" style="3" customWidth="1"/>
    <col min="9474" max="9474" width="7.6640625" style="3" customWidth="1"/>
    <col min="9475" max="9476" width="11.6640625" style="3" customWidth="1"/>
    <col min="9477" max="9477" width="15.6640625" style="3" customWidth="1"/>
    <col min="9478" max="9478" width="29.33203125" style="3" customWidth="1"/>
    <col min="9479" max="9728" width="8.88671875" style="3"/>
    <col min="9729" max="9729" width="25" style="3" customWidth="1"/>
    <col min="9730" max="9730" width="7.6640625" style="3" customWidth="1"/>
    <col min="9731" max="9732" width="11.6640625" style="3" customWidth="1"/>
    <col min="9733" max="9733" width="15.6640625" style="3" customWidth="1"/>
    <col min="9734" max="9734" width="29.33203125" style="3" customWidth="1"/>
    <col min="9735" max="9984" width="8.88671875" style="3"/>
    <col min="9985" max="9985" width="25" style="3" customWidth="1"/>
    <col min="9986" max="9986" width="7.6640625" style="3" customWidth="1"/>
    <col min="9987" max="9988" width="11.6640625" style="3" customWidth="1"/>
    <col min="9989" max="9989" width="15.6640625" style="3" customWidth="1"/>
    <col min="9990" max="9990" width="29.33203125" style="3" customWidth="1"/>
    <col min="9991" max="10240" width="8.88671875" style="3"/>
    <col min="10241" max="10241" width="25" style="3" customWidth="1"/>
    <col min="10242" max="10242" width="7.6640625" style="3" customWidth="1"/>
    <col min="10243" max="10244" width="11.6640625" style="3" customWidth="1"/>
    <col min="10245" max="10245" width="15.6640625" style="3" customWidth="1"/>
    <col min="10246" max="10246" width="29.33203125" style="3" customWidth="1"/>
    <col min="10247" max="10496" width="8.88671875" style="3"/>
    <col min="10497" max="10497" width="25" style="3" customWidth="1"/>
    <col min="10498" max="10498" width="7.6640625" style="3" customWidth="1"/>
    <col min="10499" max="10500" width="11.6640625" style="3" customWidth="1"/>
    <col min="10501" max="10501" width="15.6640625" style="3" customWidth="1"/>
    <col min="10502" max="10502" width="29.33203125" style="3" customWidth="1"/>
    <col min="10503" max="10752" width="8.88671875" style="3"/>
    <col min="10753" max="10753" width="25" style="3" customWidth="1"/>
    <col min="10754" max="10754" width="7.6640625" style="3" customWidth="1"/>
    <col min="10755" max="10756" width="11.6640625" style="3" customWidth="1"/>
    <col min="10757" max="10757" width="15.6640625" style="3" customWidth="1"/>
    <col min="10758" max="10758" width="29.33203125" style="3" customWidth="1"/>
    <col min="10759" max="11008" width="8.88671875" style="3"/>
    <col min="11009" max="11009" width="25" style="3" customWidth="1"/>
    <col min="11010" max="11010" width="7.6640625" style="3" customWidth="1"/>
    <col min="11011" max="11012" width="11.6640625" style="3" customWidth="1"/>
    <col min="11013" max="11013" width="15.6640625" style="3" customWidth="1"/>
    <col min="11014" max="11014" width="29.33203125" style="3" customWidth="1"/>
    <col min="11015" max="11264" width="8.88671875" style="3"/>
    <col min="11265" max="11265" width="25" style="3" customWidth="1"/>
    <col min="11266" max="11266" width="7.6640625" style="3" customWidth="1"/>
    <col min="11267" max="11268" width="11.6640625" style="3" customWidth="1"/>
    <col min="11269" max="11269" width="15.6640625" style="3" customWidth="1"/>
    <col min="11270" max="11270" width="29.33203125" style="3" customWidth="1"/>
    <col min="11271" max="11520" width="8.88671875" style="3"/>
    <col min="11521" max="11521" width="25" style="3" customWidth="1"/>
    <col min="11522" max="11522" width="7.6640625" style="3" customWidth="1"/>
    <col min="11523" max="11524" width="11.6640625" style="3" customWidth="1"/>
    <col min="11525" max="11525" width="15.6640625" style="3" customWidth="1"/>
    <col min="11526" max="11526" width="29.33203125" style="3" customWidth="1"/>
    <col min="11527" max="11776" width="8.88671875" style="3"/>
    <col min="11777" max="11777" width="25" style="3" customWidth="1"/>
    <col min="11778" max="11778" width="7.6640625" style="3" customWidth="1"/>
    <col min="11779" max="11780" width="11.6640625" style="3" customWidth="1"/>
    <col min="11781" max="11781" width="15.6640625" style="3" customWidth="1"/>
    <col min="11782" max="11782" width="29.33203125" style="3" customWidth="1"/>
    <col min="11783" max="12032" width="8.88671875" style="3"/>
    <col min="12033" max="12033" width="25" style="3" customWidth="1"/>
    <col min="12034" max="12034" width="7.6640625" style="3" customWidth="1"/>
    <col min="12035" max="12036" width="11.6640625" style="3" customWidth="1"/>
    <col min="12037" max="12037" width="15.6640625" style="3" customWidth="1"/>
    <col min="12038" max="12038" width="29.33203125" style="3" customWidth="1"/>
    <col min="12039" max="12288" width="8.88671875" style="3"/>
    <col min="12289" max="12289" width="25" style="3" customWidth="1"/>
    <col min="12290" max="12290" width="7.6640625" style="3" customWidth="1"/>
    <col min="12291" max="12292" width="11.6640625" style="3" customWidth="1"/>
    <col min="12293" max="12293" width="15.6640625" style="3" customWidth="1"/>
    <col min="12294" max="12294" width="29.33203125" style="3" customWidth="1"/>
    <col min="12295" max="12544" width="8.88671875" style="3"/>
    <col min="12545" max="12545" width="25" style="3" customWidth="1"/>
    <col min="12546" max="12546" width="7.6640625" style="3" customWidth="1"/>
    <col min="12547" max="12548" width="11.6640625" style="3" customWidth="1"/>
    <col min="12549" max="12549" width="15.6640625" style="3" customWidth="1"/>
    <col min="12550" max="12550" width="29.33203125" style="3" customWidth="1"/>
    <col min="12551" max="12800" width="8.88671875" style="3"/>
    <col min="12801" max="12801" width="25" style="3" customWidth="1"/>
    <col min="12802" max="12802" width="7.6640625" style="3" customWidth="1"/>
    <col min="12803" max="12804" width="11.6640625" style="3" customWidth="1"/>
    <col min="12805" max="12805" width="15.6640625" style="3" customWidth="1"/>
    <col min="12806" max="12806" width="29.33203125" style="3" customWidth="1"/>
    <col min="12807" max="13056" width="8.88671875" style="3"/>
    <col min="13057" max="13057" width="25" style="3" customWidth="1"/>
    <col min="13058" max="13058" width="7.6640625" style="3" customWidth="1"/>
    <col min="13059" max="13060" width="11.6640625" style="3" customWidth="1"/>
    <col min="13061" max="13061" width="15.6640625" style="3" customWidth="1"/>
    <col min="13062" max="13062" width="29.33203125" style="3" customWidth="1"/>
    <col min="13063" max="13312" width="8.88671875" style="3"/>
    <col min="13313" max="13313" width="25" style="3" customWidth="1"/>
    <col min="13314" max="13314" width="7.6640625" style="3" customWidth="1"/>
    <col min="13315" max="13316" width="11.6640625" style="3" customWidth="1"/>
    <col min="13317" max="13317" width="15.6640625" style="3" customWidth="1"/>
    <col min="13318" max="13318" width="29.33203125" style="3" customWidth="1"/>
    <col min="13319" max="13568" width="8.88671875" style="3"/>
    <col min="13569" max="13569" width="25" style="3" customWidth="1"/>
    <col min="13570" max="13570" width="7.6640625" style="3" customWidth="1"/>
    <col min="13571" max="13572" width="11.6640625" style="3" customWidth="1"/>
    <col min="13573" max="13573" width="15.6640625" style="3" customWidth="1"/>
    <col min="13574" max="13574" width="29.33203125" style="3" customWidth="1"/>
    <col min="13575" max="13824" width="8.88671875" style="3"/>
    <col min="13825" max="13825" width="25" style="3" customWidth="1"/>
    <col min="13826" max="13826" width="7.6640625" style="3" customWidth="1"/>
    <col min="13827" max="13828" width="11.6640625" style="3" customWidth="1"/>
    <col min="13829" max="13829" width="15.6640625" style="3" customWidth="1"/>
    <col min="13830" max="13830" width="29.33203125" style="3" customWidth="1"/>
    <col min="13831" max="14080" width="8.88671875" style="3"/>
    <col min="14081" max="14081" width="25" style="3" customWidth="1"/>
    <col min="14082" max="14082" width="7.6640625" style="3" customWidth="1"/>
    <col min="14083" max="14084" width="11.6640625" style="3" customWidth="1"/>
    <col min="14085" max="14085" width="15.6640625" style="3" customWidth="1"/>
    <col min="14086" max="14086" width="29.33203125" style="3" customWidth="1"/>
    <col min="14087" max="14336" width="8.88671875" style="3"/>
    <col min="14337" max="14337" width="25" style="3" customWidth="1"/>
    <col min="14338" max="14338" width="7.6640625" style="3" customWidth="1"/>
    <col min="14339" max="14340" width="11.6640625" style="3" customWidth="1"/>
    <col min="14341" max="14341" width="15.6640625" style="3" customWidth="1"/>
    <col min="14342" max="14342" width="29.33203125" style="3" customWidth="1"/>
    <col min="14343" max="14592" width="8.88671875" style="3"/>
    <col min="14593" max="14593" width="25" style="3" customWidth="1"/>
    <col min="14594" max="14594" width="7.6640625" style="3" customWidth="1"/>
    <col min="14595" max="14596" width="11.6640625" style="3" customWidth="1"/>
    <col min="14597" max="14597" width="15.6640625" style="3" customWidth="1"/>
    <col min="14598" max="14598" width="29.33203125" style="3" customWidth="1"/>
    <col min="14599" max="14848" width="8.88671875" style="3"/>
    <col min="14849" max="14849" width="25" style="3" customWidth="1"/>
    <col min="14850" max="14850" width="7.6640625" style="3" customWidth="1"/>
    <col min="14851" max="14852" width="11.6640625" style="3" customWidth="1"/>
    <col min="14853" max="14853" width="15.6640625" style="3" customWidth="1"/>
    <col min="14854" max="14854" width="29.33203125" style="3" customWidth="1"/>
    <col min="14855" max="15104" width="8.88671875" style="3"/>
    <col min="15105" max="15105" width="25" style="3" customWidth="1"/>
    <col min="15106" max="15106" width="7.6640625" style="3" customWidth="1"/>
    <col min="15107" max="15108" width="11.6640625" style="3" customWidth="1"/>
    <col min="15109" max="15109" width="15.6640625" style="3" customWidth="1"/>
    <col min="15110" max="15110" width="29.33203125" style="3" customWidth="1"/>
    <col min="15111" max="15360" width="8.88671875" style="3"/>
    <col min="15361" max="15361" width="25" style="3" customWidth="1"/>
    <col min="15362" max="15362" width="7.6640625" style="3" customWidth="1"/>
    <col min="15363" max="15364" width="11.6640625" style="3" customWidth="1"/>
    <col min="15365" max="15365" width="15.6640625" style="3" customWidth="1"/>
    <col min="15366" max="15366" width="29.33203125" style="3" customWidth="1"/>
    <col min="15367" max="15616" width="8.88671875" style="3"/>
    <col min="15617" max="15617" width="25" style="3" customWidth="1"/>
    <col min="15618" max="15618" width="7.6640625" style="3" customWidth="1"/>
    <col min="15619" max="15620" width="11.6640625" style="3" customWidth="1"/>
    <col min="15621" max="15621" width="15.6640625" style="3" customWidth="1"/>
    <col min="15622" max="15622" width="29.33203125" style="3" customWidth="1"/>
    <col min="15623" max="15872" width="8.88671875" style="3"/>
    <col min="15873" max="15873" width="25" style="3" customWidth="1"/>
    <col min="15874" max="15874" width="7.6640625" style="3" customWidth="1"/>
    <col min="15875" max="15876" width="11.6640625" style="3" customWidth="1"/>
    <col min="15877" max="15877" width="15.6640625" style="3" customWidth="1"/>
    <col min="15878" max="15878" width="29.33203125" style="3" customWidth="1"/>
    <col min="15879" max="16128" width="8.88671875" style="3"/>
    <col min="16129" max="16129" width="25" style="3" customWidth="1"/>
    <col min="16130" max="16130" width="7.6640625" style="3" customWidth="1"/>
    <col min="16131" max="16132" width="11.6640625" style="3" customWidth="1"/>
    <col min="16133" max="16133" width="15.6640625" style="3" customWidth="1"/>
    <col min="16134" max="16134" width="29.33203125" style="3" customWidth="1"/>
    <col min="16135" max="16384" width="8.88671875" style="3"/>
  </cols>
  <sheetData>
    <row r="1" spans="1:6" ht="22.2">
      <c r="A1" s="2"/>
      <c r="B1" s="2"/>
      <c r="C1" s="2"/>
      <c r="D1" s="2" t="s">
        <v>0</v>
      </c>
      <c r="E1" s="2"/>
      <c r="F1" s="2"/>
    </row>
    <row r="2" spans="1:6" ht="22.2">
      <c r="A2" s="4"/>
      <c r="B2" s="4"/>
      <c r="C2" s="4"/>
      <c r="D2" s="4" t="s">
        <v>115</v>
      </c>
      <c r="E2" s="4"/>
      <c r="F2" s="4"/>
    </row>
    <row r="3" spans="1:6" ht="16.8" thickBot="1">
      <c r="A3" s="77"/>
      <c r="B3" s="5"/>
      <c r="C3" s="5"/>
      <c r="D3" s="5" t="s">
        <v>2</v>
      </c>
      <c r="E3" s="5"/>
      <c r="F3" s="78" t="s">
        <v>3</v>
      </c>
    </row>
    <row r="4" spans="1:6">
      <c r="A4" s="79" t="s">
        <v>116</v>
      </c>
      <c r="B4" s="80" t="s">
        <v>117</v>
      </c>
      <c r="C4" s="80" t="s">
        <v>118</v>
      </c>
      <c r="D4" s="80"/>
      <c r="E4" s="80"/>
      <c r="F4" s="81" t="s">
        <v>119</v>
      </c>
    </row>
    <row r="5" spans="1:6" ht="16.8" thickBot="1">
      <c r="A5" s="82"/>
      <c r="B5" s="83"/>
      <c r="C5" s="84" t="s">
        <v>120</v>
      </c>
      <c r="D5" s="84" t="s">
        <v>121</v>
      </c>
      <c r="E5" s="84" t="s">
        <v>122</v>
      </c>
      <c r="F5" s="85"/>
    </row>
    <row r="6" spans="1:6">
      <c r="A6" s="86" t="s">
        <v>123</v>
      </c>
      <c r="B6" s="87" t="s">
        <v>124</v>
      </c>
      <c r="C6" s="88">
        <v>0</v>
      </c>
      <c r="D6" s="47">
        <v>0</v>
      </c>
      <c r="E6" s="88">
        <v>863390</v>
      </c>
      <c r="F6" s="50"/>
    </row>
    <row r="7" spans="1:6">
      <c r="A7" s="71" t="s">
        <v>125</v>
      </c>
      <c r="B7" s="53" t="s">
        <v>126</v>
      </c>
      <c r="C7" s="89">
        <v>9900</v>
      </c>
      <c r="D7" s="52">
        <v>50375.96</v>
      </c>
      <c r="E7" s="89">
        <v>498722</v>
      </c>
      <c r="F7" s="55"/>
    </row>
    <row r="8" spans="1:6">
      <c r="A8" s="71" t="s">
        <v>127</v>
      </c>
      <c r="B8" s="53" t="s">
        <v>126</v>
      </c>
      <c r="C8" s="89">
        <v>9900</v>
      </c>
      <c r="D8" s="52">
        <v>50375.96</v>
      </c>
      <c r="E8" s="89">
        <v>498722</v>
      </c>
      <c r="F8" s="55"/>
    </row>
    <row r="9" spans="1:6" ht="48.6">
      <c r="A9" s="71" t="s">
        <v>128</v>
      </c>
      <c r="B9" s="53" t="s">
        <v>126</v>
      </c>
      <c r="C9" s="89">
        <v>2166</v>
      </c>
      <c r="D9" s="52">
        <v>45018.01</v>
      </c>
      <c r="E9" s="89">
        <v>97509</v>
      </c>
      <c r="F9" s="55" t="s">
        <v>129</v>
      </c>
    </row>
    <row r="10" spans="1:6" ht="48.6">
      <c r="A10" s="71" t="s">
        <v>130</v>
      </c>
      <c r="B10" s="53" t="s">
        <v>126</v>
      </c>
      <c r="C10" s="89">
        <v>7169</v>
      </c>
      <c r="D10" s="52">
        <v>51594.78</v>
      </c>
      <c r="E10" s="89">
        <v>369883</v>
      </c>
      <c r="F10" s="55" t="s">
        <v>131</v>
      </c>
    </row>
    <row r="11" spans="1:6">
      <c r="A11" s="71" t="s">
        <v>132</v>
      </c>
      <c r="B11" s="53" t="s">
        <v>126</v>
      </c>
      <c r="C11" s="89">
        <v>7169</v>
      </c>
      <c r="D11" s="52">
        <v>51594.78</v>
      </c>
      <c r="E11" s="89">
        <v>369883</v>
      </c>
      <c r="F11" s="55"/>
    </row>
    <row r="12" spans="1:6" ht="48.6">
      <c r="A12" s="71" t="s">
        <v>133</v>
      </c>
      <c r="B12" s="53" t="s">
        <v>126</v>
      </c>
      <c r="C12" s="89">
        <v>535</v>
      </c>
      <c r="D12" s="52">
        <v>58000</v>
      </c>
      <c r="E12" s="89">
        <v>31030</v>
      </c>
      <c r="F12" s="55" t="s">
        <v>134</v>
      </c>
    </row>
    <row r="13" spans="1:6" ht="97.2">
      <c r="A13" s="71" t="s">
        <v>135</v>
      </c>
      <c r="B13" s="53" t="s">
        <v>126</v>
      </c>
      <c r="C13" s="89">
        <v>30</v>
      </c>
      <c r="D13" s="52">
        <v>10000</v>
      </c>
      <c r="E13" s="89">
        <v>300</v>
      </c>
      <c r="F13" s="55" t="s">
        <v>136</v>
      </c>
    </row>
    <row r="14" spans="1:6" ht="97.2">
      <c r="A14" s="71" t="s">
        <v>137</v>
      </c>
      <c r="B14" s="53" t="s">
        <v>124</v>
      </c>
      <c r="C14" s="89">
        <v>0</v>
      </c>
      <c r="D14" s="52">
        <v>0</v>
      </c>
      <c r="E14" s="89">
        <v>-59267</v>
      </c>
      <c r="F14" s="55" t="s">
        <v>138</v>
      </c>
    </row>
    <row r="15" spans="1:6">
      <c r="A15" s="71" t="s">
        <v>139</v>
      </c>
      <c r="B15" s="53" t="s">
        <v>124</v>
      </c>
      <c r="C15" s="89">
        <v>0</v>
      </c>
      <c r="D15" s="52">
        <v>0</v>
      </c>
      <c r="E15" s="89">
        <v>407935</v>
      </c>
      <c r="F15" s="55"/>
    </row>
    <row r="16" spans="1:6" ht="32.4">
      <c r="A16" s="71" t="s">
        <v>140</v>
      </c>
      <c r="B16" s="53" t="s">
        <v>124</v>
      </c>
      <c r="C16" s="89">
        <v>0</v>
      </c>
      <c r="D16" s="52">
        <v>0</v>
      </c>
      <c r="E16" s="89">
        <v>5300</v>
      </c>
      <c r="F16" s="55" t="s">
        <v>141</v>
      </c>
    </row>
    <row r="17" spans="1:6" ht="32.4">
      <c r="A17" s="71" t="s">
        <v>142</v>
      </c>
      <c r="B17" s="53" t="s">
        <v>124</v>
      </c>
      <c r="C17" s="89">
        <v>0</v>
      </c>
      <c r="D17" s="52">
        <v>0</v>
      </c>
      <c r="E17" s="89">
        <v>297524</v>
      </c>
      <c r="F17" s="55" t="s">
        <v>143</v>
      </c>
    </row>
    <row r="18" spans="1:6" ht="81">
      <c r="A18" s="71" t="s">
        <v>144</v>
      </c>
      <c r="B18" s="53" t="s">
        <v>124</v>
      </c>
      <c r="C18" s="89">
        <v>0</v>
      </c>
      <c r="D18" s="52">
        <v>0</v>
      </c>
      <c r="E18" s="89">
        <v>105111</v>
      </c>
      <c r="F18" s="55" t="s">
        <v>145</v>
      </c>
    </row>
    <row r="19" spans="1:6" ht="65.400000000000006" thickBot="1">
      <c r="A19" s="74" t="s">
        <v>146</v>
      </c>
      <c r="B19" s="90" t="s">
        <v>124</v>
      </c>
      <c r="C19" s="91">
        <v>0</v>
      </c>
      <c r="D19" s="75">
        <v>0</v>
      </c>
      <c r="E19" s="91">
        <v>16000</v>
      </c>
      <c r="F19" s="76" t="s">
        <v>147</v>
      </c>
    </row>
    <row r="20" spans="1:6">
      <c r="A20" s="31" t="s">
        <v>148</v>
      </c>
      <c r="B20" s="31"/>
      <c r="C20" s="31"/>
      <c r="D20" s="31"/>
      <c r="E20" s="31"/>
      <c r="F20" s="31"/>
    </row>
  </sheetData>
  <mergeCells count="5">
    <mergeCell ref="A4:A5"/>
    <mergeCell ref="B4:B5"/>
    <mergeCell ref="C4:E4"/>
    <mergeCell ref="F4:F5"/>
    <mergeCell ref="A20:F20"/>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C8" sqref="C8"/>
    </sheetView>
  </sheetViews>
  <sheetFormatPr defaultRowHeight="16.2"/>
  <cols>
    <col min="1" max="1" width="31.109375" style="3" customWidth="1"/>
    <col min="2" max="2" width="15.6640625" style="3" customWidth="1"/>
    <col min="3" max="3" width="47.33203125" style="3" customWidth="1"/>
    <col min="4" max="256" width="8.88671875" style="3"/>
    <col min="257" max="257" width="31.109375" style="3" customWidth="1"/>
    <col min="258" max="258" width="15.6640625" style="3" customWidth="1"/>
    <col min="259" max="259" width="47.33203125" style="3" customWidth="1"/>
    <col min="260" max="512" width="8.88671875" style="3"/>
    <col min="513" max="513" width="31.109375" style="3" customWidth="1"/>
    <col min="514" max="514" width="15.6640625" style="3" customWidth="1"/>
    <col min="515" max="515" width="47.33203125" style="3" customWidth="1"/>
    <col min="516" max="768" width="8.88671875" style="3"/>
    <col min="769" max="769" width="31.109375" style="3" customWidth="1"/>
    <col min="770" max="770" width="15.6640625" style="3" customWidth="1"/>
    <col min="771" max="771" width="47.33203125" style="3" customWidth="1"/>
    <col min="772" max="1024" width="8.88671875" style="3"/>
    <col min="1025" max="1025" width="31.109375" style="3" customWidth="1"/>
    <col min="1026" max="1026" width="15.6640625" style="3" customWidth="1"/>
    <col min="1027" max="1027" width="47.33203125" style="3" customWidth="1"/>
    <col min="1028" max="1280" width="8.88671875" style="3"/>
    <col min="1281" max="1281" width="31.109375" style="3" customWidth="1"/>
    <col min="1282" max="1282" width="15.6640625" style="3" customWidth="1"/>
    <col min="1283" max="1283" width="47.33203125" style="3" customWidth="1"/>
    <col min="1284" max="1536" width="8.88671875" style="3"/>
    <col min="1537" max="1537" width="31.109375" style="3" customWidth="1"/>
    <col min="1538" max="1538" width="15.6640625" style="3" customWidth="1"/>
    <col min="1539" max="1539" width="47.33203125" style="3" customWidth="1"/>
    <col min="1540" max="1792" width="8.88671875" style="3"/>
    <col min="1793" max="1793" width="31.109375" style="3" customWidth="1"/>
    <col min="1794" max="1794" width="15.6640625" style="3" customWidth="1"/>
    <col min="1795" max="1795" width="47.33203125" style="3" customWidth="1"/>
    <col min="1796" max="2048" width="8.88671875" style="3"/>
    <col min="2049" max="2049" width="31.109375" style="3" customWidth="1"/>
    <col min="2050" max="2050" width="15.6640625" style="3" customWidth="1"/>
    <col min="2051" max="2051" width="47.33203125" style="3" customWidth="1"/>
    <col min="2052" max="2304" width="8.88671875" style="3"/>
    <col min="2305" max="2305" width="31.109375" style="3" customWidth="1"/>
    <col min="2306" max="2306" width="15.6640625" style="3" customWidth="1"/>
    <col min="2307" max="2307" width="47.33203125" style="3" customWidth="1"/>
    <col min="2308" max="2560" width="8.88671875" style="3"/>
    <col min="2561" max="2561" width="31.109375" style="3" customWidth="1"/>
    <col min="2562" max="2562" width="15.6640625" style="3" customWidth="1"/>
    <col min="2563" max="2563" width="47.33203125" style="3" customWidth="1"/>
    <col min="2564" max="2816" width="8.88671875" style="3"/>
    <col min="2817" max="2817" width="31.109375" style="3" customWidth="1"/>
    <col min="2818" max="2818" width="15.6640625" style="3" customWidth="1"/>
    <col min="2819" max="2819" width="47.33203125" style="3" customWidth="1"/>
    <col min="2820" max="3072" width="8.88671875" style="3"/>
    <col min="3073" max="3073" width="31.109375" style="3" customWidth="1"/>
    <col min="3074" max="3074" width="15.6640625" style="3" customWidth="1"/>
    <col min="3075" max="3075" width="47.33203125" style="3" customWidth="1"/>
    <col min="3076" max="3328" width="8.88671875" style="3"/>
    <col min="3329" max="3329" width="31.109375" style="3" customWidth="1"/>
    <col min="3330" max="3330" width="15.6640625" style="3" customWidth="1"/>
    <col min="3331" max="3331" width="47.33203125" style="3" customWidth="1"/>
    <col min="3332" max="3584" width="8.88671875" style="3"/>
    <col min="3585" max="3585" width="31.109375" style="3" customWidth="1"/>
    <col min="3586" max="3586" width="15.6640625" style="3" customWidth="1"/>
    <col min="3587" max="3587" width="47.33203125" style="3" customWidth="1"/>
    <col min="3588" max="3840" width="8.88671875" style="3"/>
    <col min="3841" max="3841" width="31.109375" style="3" customWidth="1"/>
    <col min="3842" max="3842" width="15.6640625" style="3" customWidth="1"/>
    <col min="3843" max="3843" width="47.33203125" style="3" customWidth="1"/>
    <col min="3844" max="4096" width="8.88671875" style="3"/>
    <col min="4097" max="4097" width="31.109375" style="3" customWidth="1"/>
    <col min="4098" max="4098" width="15.6640625" style="3" customWidth="1"/>
    <col min="4099" max="4099" width="47.33203125" style="3" customWidth="1"/>
    <col min="4100" max="4352" width="8.88671875" style="3"/>
    <col min="4353" max="4353" width="31.109375" style="3" customWidth="1"/>
    <col min="4354" max="4354" width="15.6640625" style="3" customWidth="1"/>
    <col min="4355" max="4355" width="47.33203125" style="3" customWidth="1"/>
    <col min="4356" max="4608" width="8.88671875" style="3"/>
    <col min="4609" max="4609" width="31.109375" style="3" customWidth="1"/>
    <col min="4610" max="4610" width="15.6640625" style="3" customWidth="1"/>
    <col min="4611" max="4611" width="47.33203125" style="3" customWidth="1"/>
    <col min="4612" max="4864" width="8.88671875" style="3"/>
    <col min="4865" max="4865" width="31.109375" style="3" customWidth="1"/>
    <col min="4866" max="4866" width="15.6640625" style="3" customWidth="1"/>
    <col min="4867" max="4867" width="47.33203125" style="3" customWidth="1"/>
    <col min="4868" max="5120" width="8.88671875" style="3"/>
    <col min="5121" max="5121" width="31.109375" style="3" customWidth="1"/>
    <col min="5122" max="5122" width="15.6640625" style="3" customWidth="1"/>
    <col min="5123" max="5123" width="47.33203125" style="3" customWidth="1"/>
    <col min="5124" max="5376" width="8.88671875" style="3"/>
    <col min="5377" max="5377" width="31.109375" style="3" customWidth="1"/>
    <col min="5378" max="5378" width="15.6640625" style="3" customWidth="1"/>
    <col min="5379" max="5379" width="47.33203125" style="3" customWidth="1"/>
    <col min="5380" max="5632" width="8.88671875" style="3"/>
    <col min="5633" max="5633" width="31.109375" style="3" customWidth="1"/>
    <col min="5634" max="5634" width="15.6640625" style="3" customWidth="1"/>
    <col min="5635" max="5635" width="47.33203125" style="3" customWidth="1"/>
    <col min="5636" max="5888" width="8.88671875" style="3"/>
    <col min="5889" max="5889" width="31.109375" style="3" customWidth="1"/>
    <col min="5890" max="5890" width="15.6640625" style="3" customWidth="1"/>
    <col min="5891" max="5891" width="47.33203125" style="3" customWidth="1"/>
    <col min="5892" max="6144" width="8.88671875" style="3"/>
    <col min="6145" max="6145" width="31.109375" style="3" customWidth="1"/>
    <col min="6146" max="6146" width="15.6640625" style="3" customWidth="1"/>
    <col min="6147" max="6147" width="47.33203125" style="3" customWidth="1"/>
    <col min="6148" max="6400" width="8.88671875" style="3"/>
    <col min="6401" max="6401" width="31.109375" style="3" customWidth="1"/>
    <col min="6402" max="6402" width="15.6640625" style="3" customWidth="1"/>
    <col min="6403" max="6403" width="47.33203125" style="3" customWidth="1"/>
    <col min="6404" max="6656" width="8.88671875" style="3"/>
    <col min="6657" max="6657" width="31.109375" style="3" customWidth="1"/>
    <col min="6658" max="6658" width="15.6640625" style="3" customWidth="1"/>
    <col min="6659" max="6659" width="47.33203125" style="3" customWidth="1"/>
    <col min="6660" max="6912" width="8.88671875" style="3"/>
    <col min="6913" max="6913" width="31.109375" style="3" customWidth="1"/>
    <col min="6914" max="6914" width="15.6640625" style="3" customWidth="1"/>
    <col min="6915" max="6915" width="47.33203125" style="3" customWidth="1"/>
    <col min="6916" max="7168" width="8.88671875" style="3"/>
    <col min="7169" max="7169" width="31.109375" style="3" customWidth="1"/>
    <col min="7170" max="7170" width="15.6640625" style="3" customWidth="1"/>
    <col min="7171" max="7171" width="47.33203125" style="3" customWidth="1"/>
    <col min="7172" max="7424" width="8.88671875" style="3"/>
    <col min="7425" max="7425" width="31.109375" style="3" customWidth="1"/>
    <col min="7426" max="7426" width="15.6640625" style="3" customWidth="1"/>
    <col min="7427" max="7427" width="47.33203125" style="3" customWidth="1"/>
    <col min="7428" max="7680" width="8.88671875" style="3"/>
    <col min="7681" max="7681" width="31.109375" style="3" customWidth="1"/>
    <col min="7682" max="7682" width="15.6640625" style="3" customWidth="1"/>
    <col min="7683" max="7683" width="47.33203125" style="3" customWidth="1"/>
    <col min="7684" max="7936" width="8.88671875" style="3"/>
    <col min="7937" max="7937" width="31.109375" style="3" customWidth="1"/>
    <col min="7938" max="7938" width="15.6640625" style="3" customWidth="1"/>
    <col min="7939" max="7939" width="47.33203125" style="3" customWidth="1"/>
    <col min="7940" max="8192" width="8.88671875" style="3"/>
    <col min="8193" max="8193" width="31.109375" style="3" customWidth="1"/>
    <col min="8194" max="8194" width="15.6640625" style="3" customWidth="1"/>
    <col min="8195" max="8195" width="47.33203125" style="3" customWidth="1"/>
    <col min="8196" max="8448" width="8.88671875" style="3"/>
    <col min="8449" max="8449" width="31.109375" style="3" customWidth="1"/>
    <col min="8450" max="8450" width="15.6640625" style="3" customWidth="1"/>
    <col min="8451" max="8451" width="47.33203125" style="3" customWidth="1"/>
    <col min="8452" max="8704" width="8.88671875" style="3"/>
    <col min="8705" max="8705" width="31.109375" style="3" customWidth="1"/>
    <col min="8706" max="8706" width="15.6640625" style="3" customWidth="1"/>
    <col min="8707" max="8707" width="47.33203125" style="3" customWidth="1"/>
    <col min="8708" max="8960" width="8.88671875" style="3"/>
    <col min="8961" max="8961" width="31.109375" style="3" customWidth="1"/>
    <col min="8962" max="8962" width="15.6640625" style="3" customWidth="1"/>
    <col min="8963" max="8963" width="47.33203125" style="3" customWidth="1"/>
    <col min="8964" max="9216" width="8.88671875" style="3"/>
    <col min="9217" max="9217" width="31.109375" style="3" customWidth="1"/>
    <col min="9218" max="9218" width="15.6640625" style="3" customWidth="1"/>
    <col min="9219" max="9219" width="47.33203125" style="3" customWidth="1"/>
    <col min="9220" max="9472" width="8.88671875" style="3"/>
    <col min="9473" max="9473" width="31.109375" style="3" customWidth="1"/>
    <col min="9474" max="9474" width="15.6640625" style="3" customWidth="1"/>
    <col min="9475" max="9475" width="47.33203125" style="3" customWidth="1"/>
    <col min="9476" max="9728" width="8.88671875" style="3"/>
    <col min="9729" max="9729" width="31.109375" style="3" customWidth="1"/>
    <col min="9730" max="9730" width="15.6640625" style="3" customWidth="1"/>
    <col min="9731" max="9731" width="47.33203125" style="3" customWidth="1"/>
    <col min="9732" max="9984" width="8.88671875" style="3"/>
    <col min="9985" max="9985" width="31.109375" style="3" customWidth="1"/>
    <col min="9986" max="9986" width="15.6640625" style="3" customWidth="1"/>
    <col min="9987" max="9987" width="47.33203125" style="3" customWidth="1"/>
    <col min="9988" max="10240" width="8.88671875" style="3"/>
    <col min="10241" max="10241" width="31.109375" style="3" customWidth="1"/>
    <col min="10242" max="10242" width="15.6640625" style="3" customWidth="1"/>
    <col min="10243" max="10243" width="47.33203125" style="3" customWidth="1"/>
    <col min="10244" max="10496" width="8.88671875" style="3"/>
    <col min="10497" max="10497" width="31.109375" style="3" customWidth="1"/>
    <col min="10498" max="10498" width="15.6640625" style="3" customWidth="1"/>
    <col min="10499" max="10499" width="47.33203125" style="3" customWidth="1"/>
    <col min="10500" max="10752" width="8.88671875" style="3"/>
    <col min="10753" max="10753" width="31.109375" style="3" customWidth="1"/>
    <col min="10754" max="10754" width="15.6640625" style="3" customWidth="1"/>
    <col min="10755" max="10755" width="47.33203125" style="3" customWidth="1"/>
    <col min="10756" max="11008" width="8.88671875" style="3"/>
    <col min="11009" max="11009" width="31.109375" style="3" customWidth="1"/>
    <col min="11010" max="11010" width="15.6640625" style="3" customWidth="1"/>
    <col min="11011" max="11011" width="47.33203125" style="3" customWidth="1"/>
    <col min="11012" max="11264" width="8.88671875" style="3"/>
    <col min="11265" max="11265" width="31.109375" style="3" customWidth="1"/>
    <col min="11266" max="11266" width="15.6640625" style="3" customWidth="1"/>
    <col min="11267" max="11267" width="47.33203125" style="3" customWidth="1"/>
    <col min="11268" max="11520" width="8.88671875" style="3"/>
    <col min="11521" max="11521" width="31.109375" style="3" customWidth="1"/>
    <col min="11522" max="11522" width="15.6640625" style="3" customWidth="1"/>
    <col min="11523" max="11523" width="47.33203125" style="3" customWidth="1"/>
    <col min="11524" max="11776" width="8.88671875" style="3"/>
    <col min="11777" max="11777" width="31.109375" style="3" customWidth="1"/>
    <col min="11778" max="11778" width="15.6640625" style="3" customWidth="1"/>
    <col min="11779" max="11779" width="47.33203125" style="3" customWidth="1"/>
    <col min="11780" max="12032" width="8.88671875" style="3"/>
    <col min="12033" max="12033" width="31.109375" style="3" customWidth="1"/>
    <col min="12034" max="12034" width="15.6640625" style="3" customWidth="1"/>
    <col min="12035" max="12035" width="47.33203125" style="3" customWidth="1"/>
    <col min="12036" max="12288" width="8.88671875" style="3"/>
    <col min="12289" max="12289" width="31.109375" style="3" customWidth="1"/>
    <col min="12290" max="12290" width="15.6640625" style="3" customWidth="1"/>
    <col min="12291" max="12291" width="47.33203125" style="3" customWidth="1"/>
    <col min="12292" max="12544" width="8.88671875" style="3"/>
    <col min="12545" max="12545" width="31.109375" style="3" customWidth="1"/>
    <col min="12546" max="12546" width="15.6640625" style="3" customWidth="1"/>
    <col min="12547" max="12547" width="47.33203125" style="3" customWidth="1"/>
    <col min="12548" max="12800" width="8.88671875" style="3"/>
    <col min="12801" max="12801" width="31.109375" style="3" customWidth="1"/>
    <col min="12802" max="12802" width="15.6640625" style="3" customWidth="1"/>
    <col min="12803" max="12803" width="47.33203125" style="3" customWidth="1"/>
    <col min="12804" max="13056" width="8.88671875" style="3"/>
    <col min="13057" max="13057" width="31.109375" style="3" customWidth="1"/>
    <col min="13058" max="13058" width="15.6640625" style="3" customWidth="1"/>
    <col min="13059" max="13059" width="47.33203125" style="3" customWidth="1"/>
    <col min="13060" max="13312" width="8.88671875" style="3"/>
    <col min="13313" max="13313" width="31.109375" style="3" customWidth="1"/>
    <col min="13314" max="13314" width="15.6640625" style="3" customWidth="1"/>
    <col min="13315" max="13315" width="47.33203125" style="3" customWidth="1"/>
    <col min="13316" max="13568" width="8.88671875" style="3"/>
    <col min="13569" max="13569" width="31.109375" style="3" customWidth="1"/>
    <col min="13570" max="13570" width="15.6640625" style="3" customWidth="1"/>
    <col min="13571" max="13571" width="47.33203125" style="3" customWidth="1"/>
    <col min="13572" max="13824" width="8.88671875" style="3"/>
    <col min="13825" max="13825" width="31.109375" style="3" customWidth="1"/>
    <col min="13826" max="13826" width="15.6640625" style="3" customWidth="1"/>
    <col min="13827" max="13827" width="47.33203125" style="3" customWidth="1"/>
    <col min="13828" max="14080" width="8.88671875" style="3"/>
    <col min="14081" max="14081" width="31.109375" style="3" customWidth="1"/>
    <col min="14082" max="14082" width="15.6640625" style="3" customWidth="1"/>
    <col min="14083" max="14083" width="47.33203125" style="3" customWidth="1"/>
    <col min="14084" max="14336" width="8.88671875" style="3"/>
    <col min="14337" max="14337" width="31.109375" style="3" customWidth="1"/>
    <col min="14338" max="14338" width="15.6640625" style="3" customWidth="1"/>
    <col min="14339" max="14339" width="47.33203125" style="3" customWidth="1"/>
    <col min="14340" max="14592" width="8.88671875" style="3"/>
    <col min="14593" max="14593" width="31.109375" style="3" customWidth="1"/>
    <col min="14594" max="14594" width="15.6640625" style="3" customWidth="1"/>
    <col min="14595" max="14595" width="47.33203125" style="3" customWidth="1"/>
    <col min="14596" max="14848" width="8.88671875" style="3"/>
    <col min="14849" max="14849" width="31.109375" style="3" customWidth="1"/>
    <col min="14850" max="14850" width="15.6640625" style="3" customWidth="1"/>
    <col min="14851" max="14851" width="47.33203125" style="3" customWidth="1"/>
    <col min="14852" max="15104" width="8.88671875" style="3"/>
    <col min="15105" max="15105" width="31.109375" style="3" customWidth="1"/>
    <col min="15106" max="15106" width="15.6640625" style="3" customWidth="1"/>
    <col min="15107" max="15107" width="47.33203125" style="3" customWidth="1"/>
    <col min="15108" max="15360" width="8.88671875" style="3"/>
    <col min="15361" max="15361" width="31.109375" style="3" customWidth="1"/>
    <col min="15362" max="15362" width="15.6640625" style="3" customWidth="1"/>
    <col min="15363" max="15363" width="47.33203125" style="3" customWidth="1"/>
    <col min="15364" max="15616" width="8.88671875" style="3"/>
    <col min="15617" max="15617" width="31.109375" style="3" customWidth="1"/>
    <col min="15618" max="15618" width="15.6640625" style="3" customWidth="1"/>
    <col min="15619" max="15619" width="47.33203125" style="3" customWidth="1"/>
    <col min="15620" max="15872" width="8.88671875" style="3"/>
    <col min="15873" max="15873" width="31.109375" style="3" customWidth="1"/>
    <col min="15874" max="15874" width="15.6640625" style="3" customWidth="1"/>
    <col min="15875" max="15875" width="47.33203125" style="3" customWidth="1"/>
    <col min="15876" max="16128" width="8.88671875" style="3"/>
    <col min="16129" max="16129" width="31.109375" style="3" customWidth="1"/>
    <col min="16130" max="16130" width="15.6640625" style="3" customWidth="1"/>
    <col min="16131" max="16131" width="47.33203125" style="3" customWidth="1"/>
    <col min="16132" max="16384" width="8.88671875" style="3"/>
  </cols>
  <sheetData>
    <row r="1" spans="1:3" ht="22.2">
      <c r="A1" s="2"/>
      <c r="B1" s="2" t="s">
        <v>0</v>
      </c>
      <c r="C1" s="2"/>
    </row>
    <row r="2" spans="1:3" ht="22.2">
      <c r="A2" s="4"/>
      <c r="B2" s="4" t="s">
        <v>149</v>
      </c>
      <c r="C2" s="4"/>
    </row>
    <row r="3" spans="1:3" ht="16.8" thickBot="1">
      <c r="A3" s="77"/>
      <c r="B3" s="5" t="s">
        <v>2</v>
      </c>
      <c r="C3" s="78" t="s">
        <v>3</v>
      </c>
    </row>
    <row r="4" spans="1:3">
      <c r="A4" s="79" t="s">
        <v>150</v>
      </c>
      <c r="B4" s="92" t="s">
        <v>151</v>
      </c>
      <c r="C4" s="81" t="s">
        <v>152</v>
      </c>
    </row>
    <row r="5" spans="1:3" ht="16.8" thickBot="1">
      <c r="A5" s="82"/>
      <c r="B5" s="93"/>
      <c r="C5" s="85"/>
    </row>
    <row r="6" spans="1:3">
      <c r="A6" s="86" t="s">
        <v>153</v>
      </c>
      <c r="B6" s="88">
        <v>1259221</v>
      </c>
      <c r="C6" s="50"/>
    </row>
    <row r="7" spans="1:3">
      <c r="A7" s="71" t="s">
        <v>154</v>
      </c>
      <c r="B7" s="89">
        <v>1163377</v>
      </c>
      <c r="C7" s="55"/>
    </row>
    <row r="8" spans="1:3" ht="48.6">
      <c r="A8" s="71" t="s">
        <v>155</v>
      </c>
      <c r="B8" s="89">
        <v>1163377</v>
      </c>
      <c r="C8" s="55" t="s">
        <v>156</v>
      </c>
    </row>
    <row r="9" spans="1:3" ht="97.2">
      <c r="A9" s="71" t="s">
        <v>157</v>
      </c>
      <c r="B9" s="89">
        <v>89992</v>
      </c>
      <c r="C9" s="55" t="s">
        <v>158</v>
      </c>
    </row>
    <row r="10" spans="1:3" ht="49.2" thickBot="1">
      <c r="A10" s="74" t="s">
        <v>159</v>
      </c>
      <c r="B10" s="91">
        <v>5852</v>
      </c>
      <c r="C10" s="76" t="s">
        <v>160</v>
      </c>
    </row>
    <row r="11" spans="1:3">
      <c r="A11" s="31" t="s">
        <v>148</v>
      </c>
      <c r="B11" s="31"/>
      <c r="C11" s="31"/>
    </row>
  </sheetData>
  <mergeCells count="4">
    <mergeCell ref="A4:A5"/>
    <mergeCell ref="B4:B5"/>
    <mergeCell ref="C4:C5"/>
    <mergeCell ref="A11:C11"/>
  </mergeCells>
  <phoneticPr fontId="3" type="noConversion"/>
  <pageMargins left="0.55118110236220474" right="0.35433070866141736" top="0.98425196850393704" bottom="0.98425196850393704" header="0.51181102362204722" footer="0.51181102362204722"/>
  <pageSetup paperSize="9" scale="95" orientation="portrait" horizontalDpi="180" verticalDpi="18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A11" sqref="A11"/>
    </sheetView>
  </sheetViews>
  <sheetFormatPr defaultRowHeight="16.2"/>
  <cols>
    <col min="1" max="1" width="31.109375" style="3" customWidth="1"/>
    <col min="2" max="2" width="15.6640625" style="3" customWidth="1"/>
    <col min="3" max="3" width="47.33203125" style="3" customWidth="1"/>
    <col min="4" max="256" width="8.88671875" style="3"/>
    <col min="257" max="257" width="31.109375" style="3" customWidth="1"/>
    <col min="258" max="258" width="15.6640625" style="3" customWidth="1"/>
    <col min="259" max="259" width="47.33203125" style="3" customWidth="1"/>
    <col min="260" max="512" width="8.88671875" style="3"/>
    <col min="513" max="513" width="31.109375" style="3" customWidth="1"/>
    <col min="514" max="514" width="15.6640625" style="3" customWidth="1"/>
    <col min="515" max="515" width="47.33203125" style="3" customWidth="1"/>
    <col min="516" max="768" width="8.88671875" style="3"/>
    <col min="769" max="769" width="31.109375" style="3" customWidth="1"/>
    <col min="770" max="770" width="15.6640625" style="3" customWidth="1"/>
    <col min="771" max="771" width="47.33203125" style="3" customWidth="1"/>
    <col min="772" max="1024" width="8.88671875" style="3"/>
    <col min="1025" max="1025" width="31.109375" style="3" customWidth="1"/>
    <col min="1026" max="1026" width="15.6640625" style="3" customWidth="1"/>
    <col min="1027" max="1027" width="47.33203125" style="3" customWidth="1"/>
    <col min="1028" max="1280" width="8.88671875" style="3"/>
    <col min="1281" max="1281" width="31.109375" style="3" customWidth="1"/>
    <col min="1282" max="1282" width="15.6640625" style="3" customWidth="1"/>
    <col min="1283" max="1283" width="47.33203125" style="3" customWidth="1"/>
    <col min="1284" max="1536" width="8.88671875" style="3"/>
    <col min="1537" max="1537" width="31.109375" style="3" customWidth="1"/>
    <col min="1538" max="1538" width="15.6640625" style="3" customWidth="1"/>
    <col min="1539" max="1539" width="47.33203125" style="3" customWidth="1"/>
    <col min="1540" max="1792" width="8.88671875" style="3"/>
    <col min="1793" max="1793" width="31.109375" style="3" customWidth="1"/>
    <col min="1794" max="1794" width="15.6640625" style="3" customWidth="1"/>
    <col min="1795" max="1795" width="47.33203125" style="3" customWidth="1"/>
    <col min="1796" max="2048" width="8.88671875" style="3"/>
    <col min="2049" max="2049" width="31.109375" style="3" customWidth="1"/>
    <col min="2050" max="2050" width="15.6640625" style="3" customWidth="1"/>
    <col min="2051" max="2051" width="47.33203125" style="3" customWidth="1"/>
    <col min="2052" max="2304" width="8.88671875" style="3"/>
    <col min="2305" max="2305" width="31.109375" style="3" customWidth="1"/>
    <col min="2306" max="2306" width="15.6640625" style="3" customWidth="1"/>
    <col min="2307" max="2307" width="47.33203125" style="3" customWidth="1"/>
    <col min="2308" max="2560" width="8.88671875" style="3"/>
    <col min="2561" max="2561" width="31.109375" style="3" customWidth="1"/>
    <col min="2562" max="2562" width="15.6640625" style="3" customWidth="1"/>
    <col min="2563" max="2563" width="47.33203125" style="3" customWidth="1"/>
    <col min="2564" max="2816" width="8.88671875" style="3"/>
    <col min="2817" max="2817" width="31.109375" style="3" customWidth="1"/>
    <col min="2818" max="2818" width="15.6640625" style="3" customWidth="1"/>
    <col min="2819" max="2819" width="47.33203125" style="3" customWidth="1"/>
    <col min="2820" max="3072" width="8.88671875" style="3"/>
    <col min="3073" max="3073" width="31.109375" style="3" customWidth="1"/>
    <col min="3074" max="3074" width="15.6640625" style="3" customWidth="1"/>
    <col min="3075" max="3075" width="47.33203125" style="3" customWidth="1"/>
    <col min="3076" max="3328" width="8.88671875" style="3"/>
    <col min="3329" max="3329" width="31.109375" style="3" customWidth="1"/>
    <col min="3330" max="3330" width="15.6640625" style="3" customWidth="1"/>
    <col min="3331" max="3331" width="47.33203125" style="3" customWidth="1"/>
    <col min="3332" max="3584" width="8.88671875" style="3"/>
    <col min="3585" max="3585" width="31.109375" style="3" customWidth="1"/>
    <col min="3586" max="3586" width="15.6640625" style="3" customWidth="1"/>
    <col min="3587" max="3587" width="47.33203125" style="3" customWidth="1"/>
    <col min="3588" max="3840" width="8.88671875" style="3"/>
    <col min="3841" max="3841" width="31.109375" style="3" customWidth="1"/>
    <col min="3842" max="3842" width="15.6640625" style="3" customWidth="1"/>
    <col min="3843" max="3843" width="47.33203125" style="3" customWidth="1"/>
    <col min="3844" max="4096" width="8.88671875" style="3"/>
    <col min="4097" max="4097" width="31.109375" style="3" customWidth="1"/>
    <col min="4098" max="4098" width="15.6640625" style="3" customWidth="1"/>
    <col min="4099" max="4099" width="47.33203125" style="3" customWidth="1"/>
    <col min="4100" max="4352" width="8.88671875" style="3"/>
    <col min="4353" max="4353" width="31.109375" style="3" customWidth="1"/>
    <col min="4354" max="4354" width="15.6640625" style="3" customWidth="1"/>
    <col min="4355" max="4355" width="47.33203125" style="3" customWidth="1"/>
    <col min="4356" max="4608" width="8.88671875" style="3"/>
    <col min="4609" max="4609" width="31.109375" style="3" customWidth="1"/>
    <col min="4610" max="4610" width="15.6640625" style="3" customWidth="1"/>
    <col min="4611" max="4611" width="47.33203125" style="3" customWidth="1"/>
    <col min="4612" max="4864" width="8.88671875" style="3"/>
    <col min="4865" max="4865" width="31.109375" style="3" customWidth="1"/>
    <col min="4866" max="4866" width="15.6640625" style="3" customWidth="1"/>
    <col min="4867" max="4867" width="47.33203125" style="3" customWidth="1"/>
    <col min="4868" max="5120" width="8.88671875" style="3"/>
    <col min="5121" max="5121" width="31.109375" style="3" customWidth="1"/>
    <col min="5122" max="5122" width="15.6640625" style="3" customWidth="1"/>
    <col min="5123" max="5123" width="47.33203125" style="3" customWidth="1"/>
    <col min="5124" max="5376" width="8.88671875" style="3"/>
    <col min="5377" max="5377" width="31.109375" style="3" customWidth="1"/>
    <col min="5378" max="5378" width="15.6640625" style="3" customWidth="1"/>
    <col min="5379" max="5379" width="47.33203125" style="3" customWidth="1"/>
    <col min="5380" max="5632" width="8.88671875" style="3"/>
    <col min="5633" max="5633" width="31.109375" style="3" customWidth="1"/>
    <col min="5634" max="5634" width="15.6640625" style="3" customWidth="1"/>
    <col min="5635" max="5635" width="47.33203125" style="3" customWidth="1"/>
    <col min="5636" max="5888" width="8.88671875" style="3"/>
    <col min="5889" max="5889" width="31.109375" style="3" customWidth="1"/>
    <col min="5890" max="5890" width="15.6640625" style="3" customWidth="1"/>
    <col min="5891" max="5891" width="47.33203125" style="3" customWidth="1"/>
    <col min="5892" max="6144" width="8.88671875" style="3"/>
    <col min="6145" max="6145" width="31.109375" style="3" customWidth="1"/>
    <col min="6146" max="6146" width="15.6640625" style="3" customWidth="1"/>
    <col min="6147" max="6147" width="47.33203125" style="3" customWidth="1"/>
    <col min="6148" max="6400" width="8.88671875" style="3"/>
    <col min="6401" max="6401" width="31.109375" style="3" customWidth="1"/>
    <col min="6402" max="6402" width="15.6640625" style="3" customWidth="1"/>
    <col min="6403" max="6403" width="47.33203125" style="3" customWidth="1"/>
    <col min="6404" max="6656" width="8.88671875" style="3"/>
    <col min="6657" max="6657" width="31.109375" style="3" customWidth="1"/>
    <col min="6658" max="6658" width="15.6640625" style="3" customWidth="1"/>
    <col min="6659" max="6659" width="47.33203125" style="3" customWidth="1"/>
    <col min="6660" max="6912" width="8.88671875" style="3"/>
    <col min="6913" max="6913" width="31.109375" style="3" customWidth="1"/>
    <col min="6914" max="6914" width="15.6640625" style="3" customWidth="1"/>
    <col min="6915" max="6915" width="47.33203125" style="3" customWidth="1"/>
    <col min="6916" max="7168" width="8.88671875" style="3"/>
    <col min="7169" max="7169" width="31.109375" style="3" customWidth="1"/>
    <col min="7170" max="7170" width="15.6640625" style="3" customWidth="1"/>
    <col min="7171" max="7171" width="47.33203125" style="3" customWidth="1"/>
    <col min="7172" max="7424" width="8.88671875" style="3"/>
    <col min="7425" max="7425" width="31.109375" style="3" customWidth="1"/>
    <col min="7426" max="7426" width="15.6640625" style="3" customWidth="1"/>
    <col min="7427" max="7427" width="47.33203125" style="3" customWidth="1"/>
    <col min="7428" max="7680" width="8.88671875" style="3"/>
    <col min="7681" max="7681" width="31.109375" style="3" customWidth="1"/>
    <col min="7682" max="7682" width="15.6640625" style="3" customWidth="1"/>
    <col min="7683" max="7683" width="47.33203125" style="3" customWidth="1"/>
    <col min="7684" max="7936" width="8.88671875" style="3"/>
    <col min="7937" max="7937" width="31.109375" style="3" customWidth="1"/>
    <col min="7938" max="7938" width="15.6640625" style="3" customWidth="1"/>
    <col min="7939" max="7939" width="47.33203125" style="3" customWidth="1"/>
    <col min="7940" max="8192" width="8.88671875" style="3"/>
    <col min="8193" max="8193" width="31.109375" style="3" customWidth="1"/>
    <col min="8194" max="8194" width="15.6640625" style="3" customWidth="1"/>
    <col min="8195" max="8195" width="47.33203125" style="3" customWidth="1"/>
    <col min="8196" max="8448" width="8.88671875" style="3"/>
    <col min="8449" max="8449" width="31.109375" style="3" customWidth="1"/>
    <col min="8450" max="8450" width="15.6640625" style="3" customWidth="1"/>
    <col min="8451" max="8451" width="47.33203125" style="3" customWidth="1"/>
    <col min="8452" max="8704" width="8.88671875" style="3"/>
    <col min="8705" max="8705" width="31.109375" style="3" customWidth="1"/>
    <col min="8706" max="8706" width="15.6640625" style="3" customWidth="1"/>
    <col min="8707" max="8707" width="47.33203125" style="3" customWidth="1"/>
    <col min="8708" max="8960" width="8.88671875" style="3"/>
    <col min="8961" max="8961" width="31.109375" style="3" customWidth="1"/>
    <col min="8962" max="8962" width="15.6640625" style="3" customWidth="1"/>
    <col min="8963" max="8963" width="47.33203125" style="3" customWidth="1"/>
    <col min="8964" max="9216" width="8.88671875" style="3"/>
    <col min="9217" max="9217" width="31.109375" style="3" customWidth="1"/>
    <col min="9218" max="9218" width="15.6640625" style="3" customWidth="1"/>
    <col min="9219" max="9219" width="47.33203125" style="3" customWidth="1"/>
    <col min="9220" max="9472" width="8.88671875" style="3"/>
    <col min="9473" max="9473" width="31.109375" style="3" customWidth="1"/>
    <col min="9474" max="9474" width="15.6640625" style="3" customWidth="1"/>
    <col min="9475" max="9475" width="47.33203125" style="3" customWidth="1"/>
    <col min="9476" max="9728" width="8.88671875" style="3"/>
    <col min="9729" max="9729" width="31.109375" style="3" customWidth="1"/>
    <col min="9730" max="9730" width="15.6640625" style="3" customWidth="1"/>
    <col min="9731" max="9731" width="47.33203125" style="3" customWidth="1"/>
    <col min="9732" max="9984" width="8.88671875" style="3"/>
    <col min="9985" max="9985" width="31.109375" style="3" customWidth="1"/>
    <col min="9986" max="9986" width="15.6640625" style="3" customWidth="1"/>
    <col min="9987" max="9987" width="47.33203125" style="3" customWidth="1"/>
    <col min="9988" max="10240" width="8.88671875" style="3"/>
    <col min="10241" max="10241" width="31.109375" style="3" customWidth="1"/>
    <col min="10242" max="10242" width="15.6640625" style="3" customWidth="1"/>
    <col min="10243" max="10243" width="47.33203125" style="3" customWidth="1"/>
    <col min="10244" max="10496" width="8.88671875" style="3"/>
    <col min="10497" max="10497" width="31.109375" style="3" customWidth="1"/>
    <col min="10498" max="10498" width="15.6640625" style="3" customWidth="1"/>
    <col min="10499" max="10499" width="47.33203125" style="3" customWidth="1"/>
    <col min="10500" max="10752" width="8.88671875" style="3"/>
    <col min="10753" max="10753" width="31.109375" style="3" customWidth="1"/>
    <col min="10754" max="10754" width="15.6640625" style="3" customWidth="1"/>
    <col min="10755" max="10755" width="47.33203125" style="3" customWidth="1"/>
    <col min="10756" max="11008" width="8.88671875" style="3"/>
    <col min="11009" max="11009" width="31.109375" style="3" customWidth="1"/>
    <col min="11010" max="11010" width="15.6640625" style="3" customWidth="1"/>
    <col min="11011" max="11011" width="47.33203125" style="3" customWidth="1"/>
    <col min="11012" max="11264" width="8.88671875" style="3"/>
    <col min="11265" max="11265" width="31.109375" style="3" customWidth="1"/>
    <col min="11266" max="11266" width="15.6640625" style="3" customWidth="1"/>
    <col min="11267" max="11267" width="47.33203125" style="3" customWidth="1"/>
    <col min="11268" max="11520" width="8.88671875" style="3"/>
    <col min="11521" max="11521" width="31.109375" style="3" customWidth="1"/>
    <col min="11522" max="11522" width="15.6640625" style="3" customWidth="1"/>
    <col min="11523" max="11523" width="47.33203125" style="3" customWidth="1"/>
    <col min="11524" max="11776" width="8.88671875" style="3"/>
    <col min="11777" max="11777" width="31.109375" style="3" customWidth="1"/>
    <col min="11778" max="11778" width="15.6640625" style="3" customWidth="1"/>
    <col min="11779" max="11779" width="47.33203125" style="3" customWidth="1"/>
    <col min="11780" max="12032" width="8.88671875" style="3"/>
    <col min="12033" max="12033" width="31.109375" style="3" customWidth="1"/>
    <col min="12034" max="12034" width="15.6640625" style="3" customWidth="1"/>
    <col min="12035" max="12035" width="47.33203125" style="3" customWidth="1"/>
    <col min="12036" max="12288" width="8.88671875" style="3"/>
    <col min="12289" max="12289" width="31.109375" style="3" customWidth="1"/>
    <col min="12290" max="12290" width="15.6640625" style="3" customWidth="1"/>
    <col min="12291" max="12291" width="47.33203125" style="3" customWidth="1"/>
    <col min="12292" max="12544" width="8.88671875" style="3"/>
    <col min="12545" max="12545" width="31.109375" style="3" customWidth="1"/>
    <col min="12546" max="12546" width="15.6640625" style="3" customWidth="1"/>
    <col min="12547" max="12547" width="47.33203125" style="3" customWidth="1"/>
    <col min="12548" max="12800" width="8.88671875" style="3"/>
    <col min="12801" max="12801" width="31.109375" style="3" customWidth="1"/>
    <col min="12802" max="12802" width="15.6640625" style="3" customWidth="1"/>
    <col min="12803" max="12803" width="47.33203125" style="3" customWidth="1"/>
    <col min="12804" max="13056" width="8.88671875" style="3"/>
    <col min="13057" max="13057" width="31.109375" style="3" customWidth="1"/>
    <col min="13058" max="13058" width="15.6640625" style="3" customWidth="1"/>
    <col min="13059" max="13059" width="47.33203125" style="3" customWidth="1"/>
    <col min="13060" max="13312" width="8.88671875" style="3"/>
    <col min="13313" max="13313" width="31.109375" style="3" customWidth="1"/>
    <col min="13314" max="13314" width="15.6640625" style="3" customWidth="1"/>
    <col min="13315" max="13315" width="47.33203125" style="3" customWidth="1"/>
    <col min="13316" max="13568" width="8.88671875" style="3"/>
    <col min="13569" max="13569" width="31.109375" style="3" customWidth="1"/>
    <col min="13570" max="13570" width="15.6640625" style="3" customWidth="1"/>
    <col min="13571" max="13571" width="47.33203125" style="3" customWidth="1"/>
    <col min="13572" max="13824" width="8.88671875" style="3"/>
    <col min="13825" max="13825" width="31.109375" style="3" customWidth="1"/>
    <col min="13826" max="13826" width="15.6640625" style="3" customWidth="1"/>
    <col min="13827" max="13827" width="47.33203125" style="3" customWidth="1"/>
    <col min="13828" max="14080" width="8.88671875" style="3"/>
    <col min="14081" max="14081" width="31.109375" style="3" customWidth="1"/>
    <col min="14082" max="14082" width="15.6640625" style="3" customWidth="1"/>
    <col min="14083" max="14083" width="47.33203125" style="3" customWidth="1"/>
    <col min="14084" max="14336" width="8.88671875" style="3"/>
    <col min="14337" max="14337" width="31.109375" style="3" customWidth="1"/>
    <col min="14338" max="14338" width="15.6640625" style="3" customWidth="1"/>
    <col min="14339" max="14339" width="47.33203125" style="3" customWidth="1"/>
    <col min="14340" max="14592" width="8.88671875" style="3"/>
    <col min="14593" max="14593" width="31.109375" style="3" customWidth="1"/>
    <col min="14594" max="14594" width="15.6640625" style="3" customWidth="1"/>
    <col min="14595" max="14595" width="47.33203125" style="3" customWidth="1"/>
    <col min="14596" max="14848" width="8.88671875" style="3"/>
    <col min="14849" max="14849" width="31.109375" style="3" customWidth="1"/>
    <col min="14850" max="14850" width="15.6640625" style="3" customWidth="1"/>
    <col min="14851" max="14851" width="47.33203125" style="3" customWidth="1"/>
    <col min="14852" max="15104" width="8.88671875" style="3"/>
    <col min="15105" max="15105" width="31.109375" style="3" customWidth="1"/>
    <col min="15106" max="15106" width="15.6640625" style="3" customWidth="1"/>
    <col min="15107" max="15107" width="47.33203125" style="3" customWidth="1"/>
    <col min="15108" max="15360" width="8.88671875" style="3"/>
    <col min="15361" max="15361" width="31.109375" style="3" customWidth="1"/>
    <col min="15362" max="15362" width="15.6640625" style="3" customWidth="1"/>
    <col min="15363" max="15363" width="47.33203125" style="3" customWidth="1"/>
    <col min="15364" max="15616" width="8.88671875" style="3"/>
    <col min="15617" max="15617" width="31.109375" style="3" customWidth="1"/>
    <col min="15618" max="15618" width="15.6640625" style="3" customWidth="1"/>
    <col min="15619" max="15619" width="47.33203125" style="3" customWidth="1"/>
    <col min="15620" max="15872" width="8.88671875" style="3"/>
    <col min="15873" max="15873" width="31.109375" style="3" customWidth="1"/>
    <col min="15874" max="15874" width="15.6640625" style="3" customWidth="1"/>
    <col min="15875" max="15875" width="47.33203125" style="3" customWidth="1"/>
    <col min="15876" max="16128" width="8.88671875" style="3"/>
    <col min="16129" max="16129" width="31.109375" style="3" customWidth="1"/>
    <col min="16130" max="16130" width="15.6640625" style="3" customWidth="1"/>
    <col min="16131" max="16131" width="47.33203125" style="3" customWidth="1"/>
    <col min="16132" max="16384" width="8.88671875" style="3"/>
  </cols>
  <sheetData>
    <row r="1" spans="1:3" ht="22.2">
      <c r="A1" s="2"/>
      <c r="B1" s="2" t="s">
        <v>0</v>
      </c>
      <c r="C1" s="2"/>
    </row>
    <row r="2" spans="1:3" ht="22.2">
      <c r="A2" s="4"/>
      <c r="B2" s="4" t="s">
        <v>161</v>
      </c>
      <c r="C2" s="4"/>
    </row>
    <row r="3" spans="1:3" ht="16.8" thickBot="1">
      <c r="A3" s="77"/>
      <c r="B3" s="5" t="s">
        <v>2</v>
      </c>
      <c r="C3" s="78" t="s">
        <v>3</v>
      </c>
    </row>
    <row r="4" spans="1:3">
      <c r="A4" s="79" t="s">
        <v>150</v>
      </c>
      <c r="B4" s="92" t="s">
        <v>151</v>
      </c>
      <c r="C4" s="81" t="s">
        <v>152</v>
      </c>
    </row>
    <row r="5" spans="1:3" ht="16.8" thickBot="1">
      <c r="A5" s="82"/>
      <c r="B5" s="93"/>
      <c r="C5" s="85"/>
    </row>
    <row r="6" spans="1:3">
      <c r="A6" s="86" t="s">
        <v>36</v>
      </c>
      <c r="B6" s="88">
        <v>167947</v>
      </c>
      <c r="C6" s="50"/>
    </row>
    <row r="7" spans="1:3">
      <c r="A7" s="94" t="s">
        <v>162</v>
      </c>
      <c r="B7" s="95">
        <v>13876</v>
      </c>
      <c r="C7" s="60"/>
    </row>
    <row r="8" spans="1:3" ht="32.4">
      <c r="A8" s="71" t="s">
        <v>163</v>
      </c>
      <c r="B8" s="89">
        <v>13876</v>
      </c>
      <c r="C8" s="55" t="s">
        <v>164</v>
      </c>
    </row>
    <row r="9" spans="1:3">
      <c r="A9" s="94" t="s">
        <v>165</v>
      </c>
      <c r="B9" s="95">
        <v>154071</v>
      </c>
      <c r="C9" s="60"/>
    </row>
    <row r="10" spans="1:3" ht="129.6">
      <c r="A10" s="71" t="s">
        <v>166</v>
      </c>
      <c r="B10" s="89">
        <v>132215</v>
      </c>
      <c r="C10" s="55" t="s">
        <v>167</v>
      </c>
    </row>
    <row r="11" spans="1:3" ht="81">
      <c r="A11" s="71" t="s">
        <v>168</v>
      </c>
      <c r="B11" s="89">
        <v>10677</v>
      </c>
      <c r="C11" s="55" t="s">
        <v>169</v>
      </c>
    </row>
    <row r="12" spans="1:3">
      <c r="A12" s="71" t="s">
        <v>170</v>
      </c>
      <c r="B12" s="89">
        <v>2309</v>
      </c>
      <c r="C12" s="55" t="s">
        <v>171</v>
      </c>
    </row>
    <row r="13" spans="1:3" ht="33" thickBot="1">
      <c r="A13" s="74" t="s">
        <v>172</v>
      </c>
      <c r="B13" s="91">
        <v>8870</v>
      </c>
      <c r="C13" s="76" t="s">
        <v>173</v>
      </c>
    </row>
    <row r="14" spans="1:3">
      <c r="A14" s="31" t="s">
        <v>148</v>
      </c>
      <c r="B14" s="31"/>
      <c r="C14" s="31"/>
    </row>
  </sheetData>
  <mergeCells count="4">
    <mergeCell ref="A4:A5"/>
    <mergeCell ref="B4:B5"/>
    <mergeCell ref="C4:C5"/>
    <mergeCell ref="A14:C14"/>
  </mergeCells>
  <phoneticPr fontId="3" type="noConversion"/>
  <pageMargins left="0.55118110236220474" right="0.35433070866141736" top="0.98425196850393704" bottom="0.98425196850393704" header="0.51181102362204722" footer="0.51181102362204722"/>
  <pageSetup paperSize="9" scale="9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
  <sheetViews>
    <sheetView workbookViewId="0">
      <selection activeCell="A12" sqref="A12"/>
    </sheetView>
  </sheetViews>
  <sheetFormatPr defaultRowHeight="16.2"/>
  <cols>
    <col min="1" max="1" width="38.77734375" style="3" customWidth="1"/>
    <col min="2" max="2" width="6" style="3" customWidth="1"/>
    <col min="3" max="4" width="15.6640625" style="3" customWidth="1"/>
    <col min="5" max="5" width="11.6640625" style="3" customWidth="1"/>
    <col min="6" max="6" width="8.6640625" style="3" customWidth="1"/>
    <col min="7" max="7" width="15.6640625" style="3" customWidth="1"/>
    <col min="8" max="8" width="11.6640625" style="3" customWidth="1"/>
    <col min="9" max="9" width="8.6640625" style="3" customWidth="1"/>
    <col min="10" max="10" width="15.6640625" style="3" customWidth="1"/>
    <col min="11" max="11" width="11.6640625" style="3" customWidth="1"/>
    <col min="12" max="12" width="8.6640625" style="3" customWidth="1"/>
    <col min="13" max="13" width="15.6640625" style="3" customWidth="1"/>
    <col min="14" max="256" width="8.88671875" style="3"/>
    <col min="257" max="257" width="38.77734375" style="3" customWidth="1"/>
    <col min="258" max="258" width="6" style="3" customWidth="1"/>
    <col min="259" max="260" width="15.6640625" style="3" customWidth="1"/>
    <col min="261" max="261" width="11.6640625" style="3" customWidth="1"/>
    <col min="262" max="262" width="8.6640625" style="3" customWidth="1"/>
    <col min="263" max="263" width="15.6640625" style="3" customWidth="1"/>
    <col min="264" max="264" width="11.6640625" style="3" customWidth="1"/>
    <col min="265" max="265" width="8.6640625" style="3" customWidth="1"/>
    <col min="266" max="266" width="15.6640625" style="3" customWidth="1"/>
    <col min="267" max="267" width="11.6640625" style="3" customWidth="1"/>
    <col min="268" max="268" width="8.6640625" style="3" customWidth="1"/>
    <col min="269" max="269" width="15.6640625" style="3" customWidth="1"/>
    <col min="270" max="512" width="8.88671875" style="3"/>
    <col min="513" max="513" width="38.77734375" style="3" customWidth="1"/>
    <col min="514" max="514" width="6" style="3" customWidth="1"/>
    <col min="515" max="516" width="15.6640625" style="3" customWidth="1"/>
    <col min="517" max="517" width="11.6640625" style="3" customWidth="1"/>
    <col min="518" max="518" width="8.6640625" style="3" customWidth="1"/>
    <col min="519" max="519" width="15.6640625" style="3" customWidth="1"/>
    <col min="520" max="520" width="11.6640625" style="3" customWidth="1"/>
    <col min="521" max="521" width="8.6640625" style="3" customWidth="1"/>
    <col min="522" max="522" width="15.6640625" style="3" customWidth="1"/>
    <col min="523" max="523" width="11.6640625" style="3" customWidth="1"/>
    <col min="524" max="524" width="8.6640625" style="3" customWidth="1"/>
    <col min="525" max="525" width="15.6640625" style="3" customWidth="1"/>
    <col min="526" max="768" width="8.88671875" style="3"/>
    <col min="769" max="769" width="38.77734375" style="3" customWidth="1"/>
    <col min="770" max="770" width="6" style="3" customWidth="1"/>
    <col min="771" max="772" width="15.6640625" style="3" customWidth="1"/>
    <col min="773" max="773" width="11.6640625" style="3" customWidth="1"/>
    <col min="774" max="774" width="8.6640625" style="3" customWidth="1"/>
    <col min="775" max="775" width="15.6640625" style="3" customWidth="1"/>
    <col min="776" max="776" width="11.6640625" style="3" customWidth="1"/>
    <col min="777" max="777" width="8.6640625" style="3" customWidth="1"/>
    <col min="778" max="778" width="15.6640625" style="3" customWidth="1"/>
    <col min="779" max="779" width="11.6640625" style="3" customWidth="1"/>
    <col min="780" max="780" width="8.6640625" style="3" customWidth="1"/>
    <col min="781" max="781" width="15.6640625" style="3" customWidth="1"/>
    <col min="782" max="1024" width="8.88671875" style="3"/>
    <col min="1025" max="1025" width="38.77734375" style="3" customWidth="1"/>
    <col min="1026" max="1026" width="6" style="3" customWidth="1"/>
    <col min="1027" max="1028" width="15.6640625" style="3" customWidth="1"/>
    <col min="1029" max="1029" width="11.6640625" style="3" customWidth="1"/>
    <col min="1030" max="1030" width="8.6640625" style="3" customWidth="1"/>
    <col min="1031" max="1031" width="15.6640625" style="3" customWidth="1"/>
    <col min="1032" max="1032" width="11.6640625" style="3" customWidth="1"/>
    <col min="1033" max="1033" width="8.6640625" style="3" customWidth="1"/>
    <col min="1034" max="1034" width="15.6640625" style="3" customWidth="1"/>
    <col min="1035" max="1035" width="11.6640625" style="3" customWidth="1"/>
    <col min="1036" max="1036" width="8.6640625" style="3" customWidth="1"/>
    <col min="1037" max="1037" width="15.6640625" style="3" customWidth="1"/>
    <col min="1038" max="1280" width="8.88671875" style="3"/>
    <col min="1281" max="1281" width="38.77734375" style="3" customWidth="1"/>
    <col min="1282" max="1282" width="6" style="3" customWidth="1"/>
    <col min="1283" max="1284" width="15.6640625" style="3" customWidth="1"/>
    <col min="1285" max="1285" width="11.6640625" style="3" customWidth="1"/>
    <col min="1286" max="1286" width="8.6640625" style="3" customWidth="1"/>
    <col min="1287" max="1287" width="15.6640625" style="3" customWidth="1"/>
    <col min="1288" max="1288" width="11.6640625" style="3" customWidth="1"/>
    <col min="1289" max="1289" width="8.6640625" style="3" customWidth="1"/>
    <col min="1290" max="1290" width="15.6640625" style="3" customWidth="1"/>
    <col min="1291" max="1291" width="11.6640625" style="3" customWidth="1"/>
    <col min="1292" max="1292" width="8.6640625" style="3" customWidth="1"/>
    <col min="1293" max="1293" width="15.6640625" style="3" customWidth="1"/>
    <col min="1294" max="1536" width="8.88671875" style="3"/>
    <col min="1537" max="1537" width="38.77734375" style="3" customWidth="1"/>
    <col min="1538" max="1538" width="6" style="3" customWidth="1"/>
    <col min="1539" max="1540" width="15.6640625" style="3" customWidth="1"/>
    <col min="1541" max="1541" width="11.6640625" style="3" customWidth="1"/>
    <col min="1542" max="1542" width="8.6640625" style="3" customWidth="1"/>
    <col min="1543" max="1543" width="15.6640625" style="3" customWidth="1"/>
    <col min="1544" max="1544" width="11.6640625" style="3" customWidth="1"/>
    <col min="1545" max="1545" width="8.6640625" style="3" customWidth="1"/>
    <col min="1546" max="1546" width="15.6640625" style="3" customWidth="1"/>
    <col min="1547" max="1547" width="11.6640625" style="3" customWidth="1"/>
    <col min="1548" max="1548" width="8.6640625" style="3" customWidth="1"/>
    <col min="1549" max="1549" width="15.6640625" style="3" customWidth="1"/>
    <col min="1550" max="1792" width="8.88671875" style="3"/>
    <col min="1793" max="1793" width="38.77734375" style="3" customWidth="1"/>
    <col min="1794" max="1794" width="6" style="3" customWidth="1"/>
    <col min="1795" max="1796" width="15.6640625" style="3" customWidth="1"/>
    <col min="1797" max="1797" width="11.6640625" style="3" customWidth="1"/>
    <col min="1798" max="1798" width="8.6640625" style="3" customWidth="1"/>
    <col min="1799" max="1799" width="15.6640625" style="3" customWidth="1"/>
    <col min="1800" max="1800" width="11.6640625" style="3" customWidth="1"/>
    <col min="1801" max="1801" width="8.6640625" style="3" customWidth="1"/>
    <col min="1802" max="1802" width="15.6640625" style="3" customWidth="1"/>
    <col min="1803" max="1803" width="11.6640625" style="3" customWidth="1"/>
    <col min="1804" max="1804" width="8.6640625" style="3" customWidth="1"/>
    <col min="1805" max="1805" width="15.6640625" style="3" customWidth="1"/>
    <col min="1806" max="2048" width="8.88671875" style="3"/>
    <col min="2049" max="2049" width="38.77734375" style="3" customWidth="1"/>
    <col min="2050" max="2050" width="6" style="3" customWidth="1"/>
    <col min="2051" max="2052" width="15.6640625" style="3" customWidth="1"/>
    <col min="2053" max="2053" width="11.6640625" style="3" customWidth="1"/>
    <col min="2054" max="2054" width="8.6640625" style="3" customWidth="1"/>
    <col min="2055" max="2055" width="15.6640625" style="3" customWidth="1"/>
    <col min="2056" max="2056" width="11.6640625" style="3" customWidth="1"/>
    <col min="2057" max="2057" width="8.6640625" style="3" customWidth="1"/>
    <col min="2058" max="2058" width="15.6640625" style="3" customWidth="1"/>
    <col min="2059" max="2059" width="11.6640625" style="3" customWidth="1"/>
    <col min="2060" max="2060" width="8.6640625" style="3" customWidth="1"/>
    <col min="2061" max="2061" width="15.6640625" style="3" customWidth="1"/>
    <col min="2062" max="2304" width="8.88671875" style="3"/>
    <col min="2305" max="2305" width="38.77734375" style="3" customWidth="1"/>
    <col min="2306" max="2306" width="6" style="3" customWidth="1"/>
    <col min="2307" max="2308" width="15.6640625" style="3" customWidth="1"/>
    <col min="2309" max="2309" width="11.6640625" style="3" customWidth="1"/>
    <col min="2310" max="2310" width="8.6640625" style="3" customWidth="1"/>
    <col min="2311" max="2311" width="15.6640625" style="3" customWidth="1"/>
    <col min="2312" max="2312" width="11.6640625" style="3" customWidth="1"/>
    <col min="2313" max="2313" width="8.6640625" style="3" customWidth="1"/>
    <col min="2314" max="2314" width="15.6640625" style="3" customWidth="1"/>
    <col min="2315" max="2315" width="11.6640625" style="3" customWidth="1"/>
    <col min="2316" max="2316" width="8.6640625" style="3" customWidth="1"/>
    <col min="2317" max="2317" width="15.6640625" style="3" customWidth="1"/>
    <col min="2318" max="2560" width="8.88671875" style="3"/>
    <col min="2561" max="2561" width="38.77734375" style="3" customWidth="1"/>
    <col min="2562" max="2562" width="6" style="3" customWidth="1"/>
    <col min="2563" max="2564" width="15.6640625" style="3" customWidth="1"/>
    <col min="2565" max="2565" width="11.6640625" style="3" customWidth="1"/>
    <col min="2566" max="2566" width="8.6640625" style="3" customWidth="1"/>
    <col min="2567" max="2567" width="15.6640625" style="3" customWidth="1"/>
    <col min="2568" max="2568" width="11.6640625" style="3" customWidth="1"/>
    <col min="2569" max="2569" width="8.6640625" style="3" customWidth="1"/>
    <col min="2570" max="2570" width="15.6640625" style="3" customWidth="1"/>
    <col min="2571" max="2571" width="11.6640625" style="3" customWidth="1"/>
    <col min="2572" max="2572" width="8.6640625" style="3" customWidth="1"/>
    <col min="2573" max="2573" width="15.6640625" style="3" customWidth="1"/>
    <col min="2574" max="2816" width="8.88671875" style="3"/>
    <col min="2817" max="2817" width="38.77734375" style="3" customWidth="1"/>
    <col min="2818" max="2818" width="6" style="3" customWidth="1"/>
    <col min="2819" max="2820" width="15.6640625" style="3" customWidth="1"/>
    <col min="2821" max="2821" width="11.6640625" style="3" customWidth="1"/>
    <col min="2822" max="2822" width="8.6640625" style="3" customWidth="1"/>
    <col min="2823" max="2823" width="15.6640625" style="3" customWidth="1"/>
    <col min="2824" max="2824" width="11.6640625" style="3" customWidth="1"/>
    <col min="2825" max="2825" width="8.6640625" style="3" customWidth="1"/>
    <col min="2826" max="2826" width="15.6640625" style="3" customWidth="1"/>
    <col min="2827" max="2827" width="11.6640625" style="3" customWidth="1"/>
    <col min="2828" max="2828" width="8.6640625" style="3" customWidth="1"/>
    <col min="2829" max="2829" width="15.6640625" style="3" customWidth="1"/>
    <col min="2830" max="3072" width="8.88671875" style="3"/>
    <col min="3073" max="3073" width="38.77734375" style="3" customWidth="1"/>
    <col min="3074" max="3074" width="6" style="3" customWidth="1"/>
    <col min="3075" max="3076" width="15.6640625" style="3" customWidth="1"/>
    <col min="3077" max="3077" width="11.6640625" style="3" customWidth="1"/>
    <col min="3078" max="3078" width="8.6640625" style="3" customWidth="1"/>
    <col min="3079" max="3079" width="15.6640625" style="3" customWidth="1"/>
    <col min="3080" max="3080" width="11.6640625" style="3" customWidth="1"/>
    <col min="3081" max="3081" width="8.6640625" style="3" customWidth="1"/>
    <col min="3082" max="3082" width="15.6640625" style="3" customWidth="1"/>
    <col min="3083" max="3083" width="11.6640625" style="3" customWidth="1"/>
    <col min="3084" max="3084" width="8.6640625" style="3" customWidth="1"/>
    <col min="3085" max="3085" width="15.6640625" style="3" customWidth="1"/>
    <col min="3086" max="3328" width="8.88671875" style="3"/>
    <col min="3329" max="3329" width="38.77734375" style="3" customWidth="1"/>
    <col min="3330" max="3330" width="6" style="3" customWidth="1"/>
    <col min="3331" max="3332" width="15.6640625" style="3" customWidth="1"/>
    <col min="3333" max="3333" width="11.6640625" style="3" customWidth="1"/>
    <col min="3334" max="3334" width="8.6640625" style="3" customWidth="1"/>
    <col min="3335" max="3335" width="15.6640625" style="3" customWidth="1"/>
    <col min="3336" max="3336" width="11.6640625" style="3" customWidth="1"/>
    <col min="3337" max="3337" width="8.6640625" style="3" customWidth="1"/>
    <col min="3338" max="3338" width="15.6640625" style="3" customWidth="1"/>
    <col min="3339" max="3339" width="11.6640625" style="3" customWidth="1"/>
    <col min="3340" max="3340" width="8.6640625" style="3" customWidth="1"/>
    <col min="3341" max="3341" width="15.6640625" style="3" customWidth="1"/>
    <col min="3342" max="3584" width="8.88671875" style="3"/>
    <col min="3585" max="3585" width="38.77734375" style="3" customWidth="1"/>
    <col min="3586" max="3586" width="6" style="3" customWidth="1"/>
    <col min="3587" max="3588" width="15.6640625" style="3" customWidth="1"/>
    <col min="3589" max="3589" width="11.6640625" style="3" customWidth="1"/>
    <col min="3590" max="3590" width="8.6640625" style="3" customWidth="1"/>
    <col min="3591" max="3591" width="15.6640625" style="3" customWidth="1"/>
    <col min="3592" max="3592" width="11.6640625" style="3" customWidth="1"/>
    <col min="3593" max="3593" width="8.6640625" style="3" customWidth="1"/>
    <col min="3594" max="3594" width="15.6640625" style="3" customWidth="1"/>
    <col min="3595" max="3595" width="11.6640625" style="3" customWidth="1"/>
    <col min="3596" max="3596" width="8.6640625" style="3" customWidth="1"/>
    <col min="3597" max="3597" width="15.6640625" style="3" customWidth="1"/>
    <col min="3598" max="3840" width="8.88671875" style="3"/>
    <col min="3841" max="3841" width="38.77734375" style="3" customWidth="1"/>
    <col min="3842" max="3842" width="6" style="3" customWidth="1"/>
    <col min="3843" max="3844" width="15.6640625" style="3" customWidth="1"/>
    <col min="3845" max="3845" width="11.6640625" style="3" customWidth="1"/>
    <col min="3846" max="3846" width="8.6640625" style="3" customWidth="1"/>
    <col min="3847" max="3847" width="15.6640625" style="3" customWidth="1"/>
    <col min="3848" max="3848" width="11.6640625" style="3" customWidth="1"/>
    <col min="3849" max="3849" width="8.6640625" style="3" customWidth="1"/>
    <col min="3850" max="3850" width="15.6640625" style="3" customWidth="1"/>
    <col min="3851" max="3851" width="11.6640625" style="3" customWidth="1"/>
    <col min="3852" max="3852" width="8.6640625" style="3" customWidth="1"/>
    <col min="3853" max="3853" width="15.6640625" style="3" customWidth="1"/>
    <col min="3854" max="4096" width="8.88671875" style="3"/>
    <col min="4097" max="4097" width="38.77734375" style="3" customWidth="1"/>
    <col min="4098" max="4098" width="6" style="3" customWidth="1"/>
    <col min="4099" max="4100" width="15.6640625" style="3" customWidth="1"/>
    <col min="4101" max="4101" width="11.6640625" style="3" customWidth="1"/>
    <col min="4102" max="4102" width="8.6640625" style="3" customWidth="1"/>
    <col min="4103" max="4103" width="15.6640625" style="3" customWidth="1"/>
    <col min="4104" max="4104" width="11.6640625" style="3" customWidth="1"/>
    <col min="4105" max="4105" width="8.6640625" style="3" customWidth="1"/>
    <col min="4106" max="4106" width="15.6640625" style="3" customWidth="1"/>
    <col min="4107" max="4107" width="11.6640625" style="3" customWidth="1"/>
    <col min="4108" max="4108" width="8.6640625" style="3" customWidth="1"/>
    <col min="4109" max="4109" width="15.6640625" style="3" customWidth="1"/>
    <col min="4110" max="4352" width="8.88671875" style="3"/>
    <col min="4353" max="4353" width="38.77734375" style="3" customWidth="1"/>
    <col min="4354" max="4354" width="6" style="3" customWidth="1"/>
    <col min="4355" max="4356" width="15.6640625" style="3" customWidth="1"/>
    <col min="4357" max="4357" width="11.6640625" style="3" customWidth="1"/>
    <col min="4358" max="4358" width="8.6640625" style="3" customWidth="1"/>
    <col min="4359" max="4359" width="15.6640625" style="3" customWidth="1"/>
    <col min="4360" max="4360" width="11.6640625" style="3" customWidth="1"/>
    <col min="4361" max="4361" width="8.6640625" style="3" customWidth="1"/>
    <col min="4362" max="4362" width="15.6640625" style="3" customWidth="1"/>
    <col min="4363" max="4363" width="11.6640625" style="3" customWidth="1"/>
    <col min="4364" max="4364" width="8.6640625" style="3" customWidth="1"/>
    <col min="4365" max="4365" width="15.6640625" style="3" customWidth="1"/>
    <col min="4366" max="4608" width="8.88671875" style="3"/>
    <col min="4609" max="4609" width="38.77734375" style="3" customWidth="1"/>
    <col min="4610" max="4610" width="6" style="3" customWidth="1"/>
    <col min="4611" max="4612" width="15.6640625" style="3" customWidth="1"/>
    <col min="4613" max="4613" width="11.6640625" style="3" customWidth="1"/>
    <col min="4614" max="4614" width="8.6640625" style="3" customWidth="1"/>
    <col min="4615" max="4615" width="15.6640625" style="3" customWidth="1"/>
    <col min="4616" max="4616" width="11.6640625" style="3" customWidth="1"/>
    <col min="4617" max="4617" width="8.6640625" style="3" customWidth="1"/>
    <col min="4618" max="4618" width="15.6640625" style="3" customWidth="1"/>
    <col min="4619" max="4619" width="11.6640625" style="3" customWidth="1"/>
    <col min="4620" max="4620" width="8.6640625" style="3" customWidth="1"/>
    <col min="4621" max="4621" width="15.6640625" style="3" customWidth="1"/>
    <col min="4622" max="4864" width="8.88671875" style="3"/>
    <col min="4865" max="4865" width="38.77734375" style="3" customWidth="1"/>
    <col min="4866" max="4866" width="6" style="3" customWidth="1"/>
    <col min="4867" max="4868" width="15.6640625" style="3" customWidth="1"/>
    <col min="4869" max="4869" width="11.6640625" style="3" customWidth="1"/>
    <col min="4870" max="4870" width="8.6640625" style="3" customWidth="1"/>
    <col min="4871" max="4871" width="15.6640625" style="3" customWidth="1"/>
    <col min="4872" max="4872" width="11.6640625" style="3" customWidth="1"/>
    <col min="4873" max="4873" width="8.6640625" style="3" customWidth="1"/>
    <col min="4874" max="4874" width="15.6640625" style="3" customWidth="1"/>
    <col min="4875" max="4875" width="11.6640625" style="3" customWidth="1"/>
    <col min="4876" max="4876" width="8.6640625" style="3" customWidth="1"/>
    <col min="4877" max="4877" width="15.6640625" style="3" customWidth="1"/>
    <col min="4878" max="5120" width="8.88671875" style="3"/>
    <col min="5121" max="5121" width="38.77734375" style="3" customWidth="1"/>
    <col min="5122" max="5122" width="6" style="3" customWidth="1"/>
    <col min="5123" max="5124" width="15.6640625" style="3" customWidth="1"/>
    <col min="5125" max="5125" width="11.6640625" style="3" customWidth="1"/>
    <col min="5126" max="5126" width="8.6640625" style="3" customWidth="1"/>
    <col min="5127" max="5127" width="15.6640625" style="3" customWidth="1"/>
    <col min="5128" max="5128" width="11.6640625" style="3" customWidth="1"/>
    <col min="5129" max="5129" width="8.6640625" style="3" customWidth="1"/>
    <col min="5130" max="5130" width="15.6640625" style="3" customWidth="1"/>
    <col min="5131" max="5131" width="11.6640625" style="3" customWidth="1"/>
    <col min="5132" max="5132" width="8.6640625" style="3" customWidth="1"/>
    <col min="5133" max="5133" width="15.6640625" style="3" customWidth="1"/>
    <col min="5134" max="5376" width="8.88671875" style="3"/>
    <col min="5377" max="5377" width="38.77734375" style="3" customWidth="1"/>
    <col min="5378" max="5378" width="6" style="3" customWidth="1"/>
    <col min="5379" max="5380" width="15.6640625" style="3" customWidth="1"/>
    <col min="5381" max="5381" width="11.6640625" style="3" customWidth="1"/>
    <col min="5382" max="5382" width="8.6640625" style="3" customWidth="1"/>
    <col min="5383" max="5383" width="15.6640625" style="3" customWidth="1"/>
    <col min="5384" max="5384" width="11.6640625" style="3" customWidth="1"/>
    <col min="5385" max="5385" width="8.6640625" style="3" customWidth="1"/>
    <col min="5386" max="5386" width="15.6640625" style="3" customWidth="1"/>
    <col min="5387" max="5387" width="11.6640625" style="3" customWidth="1"/>
    <col min="5388" max="5388" width="8.6640625" style="3" customWidth="1"/>
    <col min="5389" max="5389" width="15.6640625" style="3" customWidth="1"/>
    <col min="5390" max="5632" width="8.88671875" style="3"/>
    <col min="5633" max="5633" width="38.77734375" style="3" customWidth="1"/>
    <col min="5634" max="5634" width="6" style="3" customWidth="1"/>
    <col min="5635" max="5636" width="15.6640625" style="3" customWidth="1"/>
    <col min="5637" max="5637" width="11.6640625" style="3" customWidth="1"/>
    <col min="5638" max="5638" width="8.6640625" style="3" customWidth="1"/>
    <col min="5639" max="5639" width="15.6640625" style="3" customWidth="1"/>
    <col min="5640" max="5640" width="11.6640625" style="3" customWidth="1"/>
    <col min="5641" max="5641" width="8.6640625" style="3" customWidth="1"/>
    <col min="5642" max="5642" width="15.6640625" style="3" customWidth="1"/>
    <col min="5643" max="5643" width="11.6640625" style="3" customWidth="1"/>
    <col min="5644" max="5644" width="8.6640625" style="3" customWidth="1"/>
    <col min="5645" max="5645" width="15.6640625" style="3" customWidth="1"/>
    <col min="5646" max="5888" width="8.88671875" style="3"/>
    <col min="5889" max="5889" width="38.77734375" style="3" customWidth="1"/>
    <col min="5890" max="5890" width="6" style="3" customWidth="1"/>
    <col min="5891" max="5892" width="15.6640625" style="3" customWidth="1"/>
    <col min="5893" max="5893" width="11.6640625" style="3" customWidth="1"/>
    <col min="5894" max="5894" width="8.6640625" style="3" customWidth="1"/>
    <col min="5895" max="5895" width="15.6640625" style="3" customWidth="1"/>
    <col min="5896" max="5896" width="11.6640625" style="3" customWidth="1"/>
    <col min="5897" max="5897" width="8.6640625" style="3" customWidth="1"/>
    <col min="5898" max="5898" width="15.6640625" style="3" customWidth="1"/>
    <col min="5899" max="5899" width="11.6640625" style="3" customWidth="1"/>
    <col min="5900" max="5900" width="8.6640625" style="3" customWidth="1"/>
    <col min="5901" max="5901" width="15.6640625" style="3" customWidth="1"/>
    <col min="5902" max="6144" width="8.88671875" style="3"/>
    <col min="6145" max="6145" width="38.77734375" style="3" customWidth="1"/>
    <col min="6146" max="6146" width="6" style="3" customWidth="1"/>
    <col min="6147" max="6148" width="15.6640625" style="3" customWidth="1"/>
    <col min="6149" max="6149" width="11.6640625" style="3" customWidth="1"/>
    <col min="6150" max="6150" width="8.6640625" style="3" customWidth="1"/>
    <col min="6151" max="6151" width="15.6640625" style="3" customWidth="1"/>
    <col min="6152" max="6152" width="11.6640625" style="3" customWidth="1"/>
    <col min="6153" max="6153" width="8.6640625" style="3" customWidth="1"/>
    <col min="6154" max="6154" width="15.6640625" style="3" customWidth="1"/>
    <col min="6155" max="6155" width="11.6640625" style="3" customWidth="1"/>
    <col min="6156" max="6156" width="8.6640625" style="3" customWidth="1"/>
    <col min="6157" max="6157" width="15.6640625" style="3" customWidth="1"/>
    <col min="6158" max="6400" width="8.88671875" style="3"/>
    <col min="6401" max="6401" width="38.77734375" style="3" customWidth="1"/>
    <col min="6402" max="6402" width="6" style="3" customWidth="1"/>
    <col min="6403" max="6404" width="15.6640625" style="3" customWidth="1"/>
    <col min="6405" max="6405" width="11.6640625" style="3" customWidth="1"/>
    <col min="6406" max="6406" width="8.6640625" style="3" customWidth="1"/>
    <col min="6407" max="6407" width="15.6640625" style="3" customWidth="1"/>
    <col min="6408" max="6408" width="11.6640625" style="3" customWidth="1"/>
    <col min="6409" max="6409" width="8.6640625" style="3" customWidth="1"/>
    <col min="6410" max="6410" width="15.6640625" style="3" customWidth="1"/>
    <col min="6411" max="6411" width="11.6640625" style="3" customWidth="1"/>
    <col min="6412" max="6412" width="8.6640625" style="3" customWidth="1"/>
    <col min="6413" max="6413" width="15.6640625" style="3" customWidth="1"/>
    <col min="6414" max="6656" width="8.88671875" style="3"/>
    <col min="6657" max="6657" width="38.77734375" style="3" customWidth="1"/>
    <col min="6658" max="6658" width="6" style="3" customWidth="1"/>
    <col min="6659" max="6660" width="15.6640625" style="3" customWidth="1"/>
    <col min="6661" max="6661" width="11.6640625" style="3" customWidth="1"/>
    <col min="6662" max="6662" width="8.6640625" style="3" customWidth="1"/>
    <col min="6663" max="6663" width="15.6640625" style="3" customWidth="1"/>
    <col min="6664" max="6664" width="11.6640625" style="3" customWidth="1"/>
    <col min="6665" max="6665" width="8.6640625" style="3" customWidth="1"/>
    <col min="6666" max="6666" width="15.6640625" style="3" customWidth="1"/>
    <col min="6667" max="6667" width="11.6640625" style="3" customWidth="1"/>
    <col min="6668" max="6668" width="8.6640625" style="3" customWidth="1"/>
    <col min="6669" max="6669" width="15.6640625" style="3" customWidth="1"/>
    <col min="6670" max="6912" width="8.88671875" style="3"/>
    <col min="6913" max="6913" width="38.77734375" style="3" customWidth="1"/>
    <col min="6914" max="6914" width="6" style="3" customWidth="1"/>
    <col min="6915" max="6916" width="15.6640625" style="3" customWidth="1"/>
    <col min="6917" max="6917" width="11.6640625" style="3" customWidth="1"/>
    <col min="6918" max="6918" width="8.6640625" style="3" customWidth="1"/>
    <col min="6919" max="6919" width="15.6640625" style="3" customWidth="1"/>
    <col min="6920" max="6920" width="11.6640625" style="3" customWidth="1"/>
    <col min="6921" max="6921" width="8.6640625" style="3" customWidth="1"/>
    <col min="6922" max="6922" width="15.6640625" style="3" customWidth="1"/>
    <col min="6923" max="6923" width="11.6640625" style="3" customWidth="1"/>
    <col min="6924" max="6924" width="8.6640625" style="3" customWidth="1"/>
    <col min="6925" max="6925" width="15.6640625" style="3" customWidth="1"/>
    <col min="6926" max="7168" width="8.88671875" style="3"/>
    <col min="7169" max="7169" width="38.77734375" style="3" customWidth="1"/>
    <col min="7170" max="7170" width="6" style="3" customWidth="1"/>
    <col min="7171" max="7172" width="15.6640625" style="3" customWidth="1"/>
    <col min="7173" max="7173" width="11.6640625" style="3" customWidth="1"/>
    <col min="7174" max="7174" width="8.6640625" style="3" customWidth="1"/>
    <col min="7175" max="7175" width="15.6640625" style="3" customWidth="1"/>
    <col min="7176" max="7176" width="11.6640625" style="3" customWidth="1"/>
    <col min="7177" max="7177" width="8.6640625" style="3" customWidth="1"/>
    <col min="7178" max="7178" width="15.6640625" style="3" customWidth="1"/>
    <col min="7179" max="7179" width="11.6640625" style="3" customWidth="1"/>
    <col min="7180" max="7180" width="8.6640625" style="3" customWidth="1"/>
    <col min="7181" max="7181" width="15.6640625" style="3" customWidth="1"/>
    <col min="7182" max="7424" width="8.88671875" style="3"/>
    <col min="7425" max="7425" width="38.77734375" style="3" customWidth="1"/>
    <col min="7426" max="7426" width="6" style="3" customWidth="1"/>
    <col min="7427" max="7428" width="15.6640625" style="3" customWidth="1"/>
    <col min="7429" max="7429" width="11.6640625" style="3" customWidth="1"/>
    <col min="7430" max="7430" width="8.6640625" style="3" customWidth="1"/>
    <col min="7431" max="7431" width="15.6640625" style="3" customWidth="1"/>
    <col min="7432" max="7432" width="11.6640625" style="3" customWidth="1"/>
    <col min="7433" max="7433" width="8.6640625" style="3" customWidth="1"/>
    <col min="7434" max="7434" width="15.6640625" style="3" customWidth="1"/>
    <col min="7435" max="7435" width="11.6640625" style="3" customWidth="1"/>
    <col min="7436" max="7436" width="8.6640625" style="3" customWidth="1"/>
    <col min="7437" max="7437" width="15.6640625" style="3" customWidth="1"/>
    <col min="7438" max="7680" width="8.88671875" style="3"/>
    <col min="7681" max="7681" width="38.77734375" style="3" customWidth="1"/>
    <col min="7682" max="7682" width="6" style="3" customWidth="1"/>
    <col min="7683" max="7684" width="15.6640625" style="3" customWidth="1"/>
    <col min="7685" max="7685" width="11.6640625" style="3" customWidth="1"/>
    <col min="7686" max="7686" width="8.6640625" style="3" customWidth="1"/>
    <col min="7687" max="7687" width="15.6640625" style="3" customWidth="1"/>
    <col min="7688" max="7688" width="11.6640625" style="3" customWidth="1"/>
    <col min="7689" max="7689" width="8.6640625" style="3" customWidth="1"/>
    <col min="7690" max="7690" width="15.6640625" style="3" customWidth="1"/>
    <col min="7691" max="7691" width="11.6640625" style="3" customWidth="1"/>
    <col min="7692" max="7692" width="8.6640625" style="3" customWidth="1"/>
    <col min="7693" max="7693" width="15.6640625" style="3" customWidth="1"/>
    <col min="7694" max="7936" width="8.88671875" style="3"/>
    <col min="7937" max="7937" width="38.77734375" style="3" customWidth="1"/>
    <col min="7938" max="7938" width="6" style="3" customWidth="1"/>
    <col min="7939" max="7940" width="15.6640625" style="3" customWidth="1"/>
    <col min="7941" max="7941" width="11.6640625" style="3" customWidth="1"/>
    <col min="7942" max="7942" width="8.6640625" style="3" customWidth="1"/>
    <col min="7943" max="7943" width="15.6640625" style="3" customWidth="1"/>
    <col min="7944" max="7944" width="11.6640625" style="3" customWidth="1"/>
    <col min="7945" max="7945" width="8.6640625" style="3" customWidth="1"/>
    <col min="7946" max="7946" width="15.6640625" style="3" customWidth="1"/>
    <col min="7947" max="7947" width="11.6640625" style="3" customWidth="1"/>
    <col min="7948" max="7948" width="8.6640625" style="3" customWidth="1"/>
    <col min="7949" max="7949" width="15.6640625" style="3" customWidth="1"/>
    <col min="7950" max="8192" width="8.88671875" style="3"/>
    <col min="8193" max="8193" width="38.77734375" style="3" customWidth="1"/>
    <col min="8194" max="8194" width="6" style="3" customWidth="1"/>
    <col min="8195" max="8196" width="15.6640625" style="3" customWidth="1"/>
    <col min="8197" max="8197" width="11.6640625" style="3" customWidth="1"/>
    <col min="8198" max="8198" width="8.6640625" style="3" customWidth="1"/>
    <col min="8199" max="8199" width="15.6640625" style="3" customWidth="1"/>
    <col min="8200" max="8200" width="11.6640625" style="3" customWidth="1"/>
    <col min="8201" max="8201" width="8.6640625" style="3" customWidth="1"/>
    <col min="8202" max="8202" width="15.6640625" style="3" customWidth="1"/>
    <col min="8203" max="8203" width="11.6640625" style="3" customWidth="1"/>
    <col min="8204" max="8204" width="8.6640625" style="3" customWidth="1"/>
    <col min="8205" max="8205" width="15.6640625" style="3" customWidth="1"/>
    <col min="8206" max="8448" width="8.88671875" style="3"/>
    <col min="8449" max="8449" width="38.77734375" style="3" customWidth="1"/>
    <col min="8450" max="8450" width="6" style="3" customWidth="1"/>
    <col min="8451" max="8452" width="15.6640625" style="3" customWidth="1"/>
    <col min="8453" max="8453" width="11.6640625" style="3" customWidth="1"/>
    <col min="8454" max="8454" width="8.6640625" style="3" customWidth="1"/>
    <col min="8455" max="8455" width="15.6640625" style="3" customWidth="1"/>
    <col min="8456" max="8456" width="11.6640625" style="3" customWidth="1"/>
    <col min="8457" max="8457" width="8.6640625" style="3" customWidth="1"/>
    <col min="8458" max="8458" width="15.6640625" style="3" customWidth="1"/>
    <col min="8459" max="8459" width="11.6640625" style="3" customWidth="1"/>
    <col min="8460" max="8460" width="8.6640625" style="3" customWidth="1"/>
    <col min="8461" max="8461" width="15.6640625" style="3" customWidth="1"/>
    <col min="8462" max="8704" width="8.88671875" style="3"/>
    <col min="8705" max="8705" width="38.77734375" style="3" customWidth="1"/>
    <col min="8706" max="8706" width="6" style="3" customWidth="1"/>
    <col min="8707" max="8708" width="15.6640625" style="3" customWidth="1"/>
    <col min="8709" max="8709" width="11.6640625" style="3" customWidth="1"/>
    <col min="8710" max="8710" width="8.6640625" style="3" customWidth="1"/>
    <col min="8711" max="8711" width="15.6640625" style="3" customWidth="1"/>
    <col min="8712" max="8712" width="11.6640625" style="3" customWidth="1"/>
    <col min="8713" max="8713" width="8.6640625" style="3" customWidth="1"/>
    <col min="8714" max="8714" width="15.6640625" style="3" customWidth="1"/>
    <col min="8715" max="8715" width="11.6640625" style="3" customWidth="1"/>
    <col min="8716" max="8716" width="8.6640625" style="3" customWidth="1"/>
    <col min="8717" max="8717" width="15.6640625" style="3" customWidth="1"/>
    <col min="8718" max="8960" width="8.88671875" style="3"/>
    <col min="8961" max="8961" width="38.77734375" style="3" customWidth="1"/>
    <col min="8962" max="8962" width="6" style="3" customWidth="1"/>
    <col min="8963" max="8964" width="15.6640625" style="3" customWidth="1"/>
    <col min="8965" max="8965" width="11.6640625" style="3" customWidth="1"/>
    <col min="8966" max="8966" width="8.6640625" style="3" customWidth="1"/>
    <col min="8967" max="8967" width="15.6640625" style="3" customWidth="1"/>
    <col min="8968" max="8968" width="11.6640625" style="3" customWidth="1"/>
    <col min="8969" max="8969" width="8.6640625" style="3" customWidth="1"/>
    <col min="8970" max="8970" width="15.6640625" style="3" customWidth="1"/>
    <col min="8971" max="8971" width="11.6640625" style="3" customWidth="1"/>
    <col min="8972" max="8972" width="8.6640625" style="3" customWidth="1"/>
    <col min="8973" max="8973" width="15.6640625" style="3" customWidth="1"/>
    <col min="8974" max="9216" width="8.88671875" style="3"/>
    <col min="9217" max="9217" width="38.77734375" style="3" customWidth="1"/>
    <col min="9218" max="9218" width="6" style="3" customWidth="1"/>
    <col min="9219" max="9220" width="15.6640625" style="3" customWidth="1"/>
    <col min="9221" max="9221" width="11.6640625" style="3" customWidth="1"/>
    <col min="9222" max="9222" width="8.6640625" style="3" customWidth="1"/>
    <col min="9223" max="9223" width="15.6640625" style="3" customWidth="1"/>
    <col min="9224" max="9224" width="11.6640625" style="3" customWidth="1"/>
    <col min="9225" max="9225" width="8.6640625" style="3" customWidth="1"/>
    <col min="9226" max="9226" width="15.6640625" style="3" customWidth="1"/>
    <col min="9227" max="9227" width="11.6640625" style="3" customWidth="1"/>
    <col min="9228" max="9228" width="8.6640625" style="3" customWidth="1"/>
    <col min="9229" max="9229" width="15.6640625" style="3" customWidth="1"/>
    <col min="9230" max="9472" width="8.88671875" style="3"/>
    <col min="9473" max="9473" width="38.77734375" style="3" customWidth="1"/>
    <col min="9474" max="9474" width="6" style="3" customWidth="1"/>
    <col min="9475" max="9476" width="15.6640625" style="3" customWidth="1"/>
    <col min="9477" max="9477" width="11.6640625" style="3" customWidth="1"/>
    <col min="9478" max="9478" width="8.6640625" style="3" customWidth="1"/>
    <col min="9479" max="9479" width="15.6640625" style="3" customWidth="1"/>
    <col min="9480" max="9480" width="11.6640625" style="3" customWidth="1"/>
    <col min="9481" max="9481" width="8.6640625" style="3" customWidth="1"/>
    <col min="9482" max="9482" width="15.6640625" style="3" customWidth="1"/>
    <col min="9483" max="9483" width="11.6640625" style="3" customWidth="1"/>
    <col min="9484" max="9484" width="8.6640625" style="3" customWidth="1"/>
    <col min="9485" max="9485" width="15.6640625" style="3" customWidth="1"/>
    <col min="9486" max="9728" width="8.88671875" style="3"/>
    <col min="9729" max="9729" width="38.77734375" style="3" customWidth="1"/>
    <col min="9730" max="9730" width="6" style="3" customWidth="1"/>
    <col min="9731" max="9732" width="15.6640625" style="3" customWidth="1"/>
    <col min="9733" max="9733" width="11.6640625" style="3" customWidth="1"/>
    <col min="9734" max="9734" width="8.6640625" style="3" customWidth="1"/>
    <col min="9735" max="9735" width="15.6640625" style="3" customWidth="1"/>
    <col min="9736" max="9736" width="11.6640625" style="3" customWidth="1"/>
    <col min="9737" max="9737" width="8.6640625" style="3" customWidth="1"/>
    <col min="9738" max="9738" width="15.6640625" style="3" customWidth="1"/>
    <col min="9739" max="9739" width="11.6640625" style="3" customWidth="1"/>
    <col min="9740" max="9740" width="8.6640625" style="3" customWidth="1"/>
    <col min="9741" max="9741" width="15.6640625" style="3" customWidth="1"/>
    <col min="9742" max="9984" width="8.88671875" style="3"/>
    <col min="9985" max="9985" width="38.77734375" style="3" customWidth="1"/>
    <col min="9986" max="9986" width="6" style="3" customWidth="1"/>
    <col min="9987" max="9988" width="15.6640625" style="3" customWidth="1"/>
    <col min="9989" max="9989" width="11.6640625" style="3" customWidth="1"/>
    <col min="9990" max="9990" width="8.6640625" style="3" customWidth="1"/>
    <col min="9991" max="9991" width="15.6640625" style="3" customWidth="1"/>
    <col min="9992" max="9992" width="11.6640625" style="3" customWidth="1"/>
    <col min="9993" max="9993" width="8.6640625" style="3" customWidth="1"/>
    <col min="9994" max="9994" width="15.6640625" style="3" customWidth="1"/>
    <col min="9995" max="9995" width="11.6640625" style="3" customWidth="1"/>
    <col min="9996" max="9996" width="8.6640625" style="3" customWidth="1"/>
    <col min="9997" max="9997" width="15.6640625" style="3" customWidth="1"/>
    <col min="9998" max="10240" width="8.88671875" style="3"/>
    <col min="10241" max="10241" width="38.77734375" style="3" customWidth="1"/>
    <col min="10242" max="10242" width="6" style="3" customWidth="1"/>
    <col min="10243" max="10244" width="15.6640625" style="3" customWidth="1"/>
    <col min="10245" max="10245" width="11.6640625" style="3" customWidth="1"/>
    <col min="10246" max="10246" width="8.6640625" style="3" customWidth="1"/>
    <col min="10247" max="10247" width="15.6640625" style="3" customWidth="1"/>
    <col min="10248" max="10248" width="11.6640625" style="3" customWidth="1"/>
    <col min="10249" max="10249" width="8.6640625" style="3" customWidth="1"/>
    <col min="10250" max="10250" width="15.6640625" style="3" customWidth="1"/>
    <col min="10251" max="10251" width="11.6640625" style="3" customWidth="1"/>
    <col min="10252" max="10252" width="8.6640625" style="3" customWidth="1"/>
    <col min="10253" max="10253" width="15.6640625" style="3" customWidth="1"/>
    <col min="10254" max="10496" width="8.88671875" style="3"/>
    <col min="10497" max="10497" width="38.77734375" style="3" customWidth="1"/>
    <col min="10498" max="10498" width="6" style="3" customWidth="1"/>
    <col min="10499" max="10500" width="15.6640625" style="3" customWidth="1"/>
    <col min="10501" max="10501" width="11.6640625" style="3" customWidth="1"/>
    <col min="10502" max="10502" width="8.6640625" style="3" customWidth="1"/>
    <col min="10503" max="10503" width="15.6640625" style="3" customWidth="1"/>
    <col min="10504" max="10504" width="11.6640625" style="3" customWidth="1"/>
    <col min="10505" max="10505" width="8.6640625" style="3" customWidth="1"/>
    <col min="10506" max="10506" width="15.6640625" style="3" customWidth="1"/>
    <col min="10507" max="10507" width="11.6640625" style="3" customWidth="1"/>
    <col min="10508" max="10508" width="8.6640625" style="3" customWidth="1"/>
    <col min="10509" max="10509" width="15.6640625" style="3" customWidth="1"/>
    <col min="10510" max="10752" width="8.88671875" style="3"/>
    <col min="10753" max="10753" width="38.77734375" style="3" customWidth="1"/>
    <col min="10754" max="10754" width="6" style="3" customWidth="1"/>
    <col min="10755" max="10756" width="15.6640625" style="3" customWidth="1"/>
    <col min="10757" max="10757" width="11.6640625" style="3" customWidth="1"/>
    <col min="10758" max="10758" width="8.6640625" style="3" customWidth="1"/>
    <col min="10759" max="10759" width="15.6640625" style="3" customWidth="1"/>
    <col min="10760" max="10760" width="11.6640625" style="3" customWidth="1"/>
    <col min="10761" max="10761" width="8.6640625" style="3" customWidth="1"/>
    <col min="10762" max="10762" width="15.6640625" style="3" customWidth="1"/>
    <col min="10763" max="10763" width="11.6640625" style="3" customWidth="1"/>
    <col min="10764" max="10764" width="8.6640625" style="3" customWidth="1"/>
    <col min="10765" max="10765" width="15.6640625" style="3" customWidth="1"/>
    <col min="10766" max="11008" width="8.88671875" style="3"/>
    <col min="11009" max="11009" width="38.77734375" style="3" customWidth="1"/>
    <col min="11010" max="11010" width="6" style="3" customWidth="1"/>
    <col min="11011" max="11012" width="15.6640625" style="3" customWidth="1"/>
    <col min="11013" max="11013" width="11.6640625" style="3" customWidth="1"/>
    <col min="11014" max="11014" width="8.6640625" style="3" customWidth="1"/>
    <col min="11015" max="11015" width="15.6640625" style="3" customWidth="1"/>
    <col min="11016" max="11016" width="11.6640625" style="3" customWidth="1"/>
    <col min="11017" max="11017" width="8.6640625" style="3" customWidth="1"/>
    <col min="11018" max="11018" width="15.6640625" style="3" customWidth="1"/>
    <col min="11019" max="11019" width="11.6640625" style="3" customWidth="1"/>
    <col min="11020" max="11020" width="8.6640625" style="3" customWidth="1"/>
    <col min="11021" max="11021" width="15.6640625" style="3" customWidth="1"/>
    <col min="11022" max="11264" width="8.88671875" style="3"/>
    <col min="11265" max="11265" width="38.77734375" style="3" customWidth="1"/>
    <col min="11266" max="11266" width="6" style="3" customWidth="1"/>
    <col min="11267" max="11268" width="15.6640625" style="3" customWidth="1"/>
    <col min="11269" max="11269" width="11.6640625" style="3" customWidth="1"/>
    <col min="11270" max="11270" width="8.6640625" style="3" customWidth="1"/>
    <col min="11271" max="11271" width="15.6640625" style="3" customWidth="1"/>
    <col min="11272" max="11272" width="11.6640625" style="3" customWidth="1"/>
    <col min="11273" max="11273" width="8.6640625" style="3" customWidth="1"/>
    <col min="11274" max="11274" width="15.6640625" style="3" customWidth="1"/>
    <col min="11275" max="11275" width="11.6640625" style="3" customWidth="1"/>
    <col min="11276" max="11276" width="8.6640625" style="3" customWidth="1"/>
    <col min="11277" max="11277" width="15.6640625" style="3" customWidth="1"/>
    <col min="11278" max="11520" width="8.88671875" style="3"/>
    <col min="11521" max="11521" width="38.77734375" style="3" customWidth="1"/>
    <col min="11522" max="11522" width="6" style="3" customWidth="1"/>
    <col min="11523" max="11524" width="15.6640625" style="3" customWidth="1"/>
    <col min="11525" max="11525" width="11.6640625" style="3" customWidth="1"/>
    <col min="11526" max="11526" width="8.6640625" style="3" customWidth="1"/>
    <col min="11527" max="11527" width="15.6640625" style="3" customWidth="1"/>
    <col min="11528" max="11528" width="11.6640625" style="3" customWidth="1"/>
    <col min="11529" max="11529" width="8.6640625" style="3" customWidth="1"/>
    <col min="11530" max="11530" width="15.6640625" style="3" customWidth="1"/>
    <col min="11531" max="11531" width="11.6640625" style="3" customWidth="1"/>
    <col min="11532" max="11532" width="8.6640625" style="3" customWidth="1"/>
    <col min="11533" max="11533" width="15.6640625" style="3" customWidth="1"/>
    <col min="11534" max="11776" width="8.88671875" style="3"/>
    <col min="11777" max="11777" width="38.77734375" style="3" customWidth="1"/>
    <col min="11778" max="11778" width="6" style="3" customWidth="1"/>
    <col min="11779" max="11780" width="15.6640625" style="3" customWidth="1"/>
    <col min="11781" max="11781" width="11.6640625" style="3" customWidth="1"/>
    <col min="11782" max="11782" width="8.6640625" style="3" customWidth="1"/>
    <col min="11783" max="11783" width="15.6640625" style="3" customWidth="1"/>
    <col min="11784" max="11784" width="11.6640625" style="3" customWidth="1"/>
    <col min="11785" max="11785" width="8.6640625" style="3" customWidth="1"/>
    <col min="11786" max="11786" width="15.6640625" style="3" customWidth="1"/>
    <col min="11787" max="11787" width="11.6640625" style="3" customWidth="1"/>
    <col min="11788" max="11788" width="8.6640625" style="3" customWidth="1"/>
    <col min="11789" max="11789" width="15.6640625" style="3" customWidth="1"/>
    <col min="11790" max="12032" width="8.88671875" style="3"/>
    <col min="12033" max="12033" width="38.77734375" style="3" customWidth="1"/>
    <col min="12034" max="12034" width="6" style="3" customWidth="1"/>
    <col min="12035" max="12036" width="15.6640625" style="3" customWidth="1"/>
    <col min="12037" max="12037" width="11.6640625" style="3" customWidth="1"/>
    <col min="12038" max="12038" width="8.6640625" style="3" customWidth="1"/>
    <col min="12039" max="12039" width="15.6640625" style="3" customWidth="1"/>
    <col min="12040" max="12040" width="11.6640625" style="3" customWidth="1"/>
    <col min="12041" max="12041" width="8.6640625" style="3" customWidth="1"/>
    <col min="12042" max="12042" width="15.6640625" style="3" customWidth="1"/>
    <col min="12043" max="12043" width="11.6640625" style="3" customWidth="1"/>
    <col min="12044" max="12044" width="8.6640625" style="3" customWidth="1"/>
    <col min="12045" max="12045" width="15.6640625" style="3" customWidth="1"/>
    <col min="12046" max="12288" width="8.88671875" style="3"/>
    <col min="12289" max="12289" width="38.77734375" style="3" customWidth="1"/>
    <col min="12290" max="12290" width="6" style="3" customWidth="1"/>
    <col min="12291" max="12292" width="15.6640625" style="3" customWidth="1"/>
    <col min="12293" max="12293" width="11.6640625" style="3" customWidth="1"/>
    <col min="12294" max="12294" width="8.6640625" style="3" customWidth="1"/>
    <col min="12295" max="12295" width="15.6640625" style="3" customWidth="1"/>
    <col min="12296" max="12296" width="11.6640625" style="3" customWidth="1"/>
    <col min="12297" max="12297" width="8.6640625" style="3" customWidth="1"/>
    <col min="12298" max="12298" width="15.6640625" style="3" customWidth="1"/>
    <col min="12299" max="12299" width="11.6640625" style="3" customWidth="1"/>
    <col min="12300" max="12300" width="8.6640625" style="3" customWidth="1"/>
    <col min="12301" max="12301" width="15.6640625" style="3" customWidth="1"/>
    <col min="12302" max="12544" width="8.88671875" style="3"/>
    <col min="12545" max="12545" width="38.77734375" style="3" customWidth="1"/>
    <col min="12546" max="12546" width="6" style="3" customWidth="1"/>
    <col min="12547" max="12548" width="15.6640625" style="3" customWidth="1"/>
    <col min="12549" max="12549" width="11.6640625" style="3" customWidth="1"/>
    <col min="12550" max="12550" width="8.6640625" style="3" customWidth="1"/>
    <col min="12551" max="12551" width="15.6640625" style="3" customWidth="1"/>
    <col min="12552" max="12552" width="11.6640625" style="3" customWidth="1"/>
    <col min="12553" max="12553" width="8.6640625" style="3" customWidth="1"/>
    <col min="12554" max="12554" width="15.6640625" style="3" customWidth="1"/>
    <col min="12555" max="12555" width="11.6640625" style="3" customWidth="1"/>
    <col min="12556" max="12556" width="8.6640625" style="3" customWidth="1"/>
    <col min="12557" max="12557" width="15.6640625" style="3" customWidth="1"/>
    <col min="12558" max="12800" width="8.88671875" style="3"/>
    <col min="12801" max="12801" width="38.77734375" style="3" customWidth="1"/>
    <col min="12802" max="12802" width="6" style="3" customWidth="1"/>
    <col min="12803" max="12804" width="15.6640625" style="3" customWidth="1"/>
    <col min="12805" max="12805" width="11.6640625" style="3" customWidth="1"/>
    <col min="12806" max="12806" width="8.6640625" style="3" customWidth="1"/>
    <col min="12807" max="12807" width="15.6640625" style="3" customWidth="1"/>
    <col min="12808" max="12808" width="11.6640625" style="3" customWidth="1"/>
    <col min="12809" max="12809" width="8.6640625" style="3" customWidth="1"/>
    <col min="12810" max="12810" width="15.6640625" style="3" customWidth="1"/>
    <col min="12811" max="12811" width="11.6640625" style="3" customWidth="1"/>
    <col min="12812" max="12812" width="8.6640625" style="3" customWidth="1"/>
    <col min="12813" max="12813" width="15.6640625" style="3" customWidth="1"/>
    <col min="12814" max="13056" width="8.88671875" style="3"/>
    <col min="13057" max="13057" width="38.77734375" style="3" customWidth="1"/>
    <col min="13058" max="13058" width="6" style="3" customWidth="1"/>
    <col min="13059" max="13060" width="15.6640625" style="3" customWidth="1"/>
    <col min="13061" max="13061" width="11.6640625" style="3" customWidth="1"/>
    <col min="13062" max="13062" width="8.6640625" style="3" customWidth="1"/>
    <col min="13063" max="13063" width="15.6640625" style="3" customWidth="1"/>
    <col min="13064" max="13064" width="11.6640625" style="3" customWidth="1"/>
    <col min="13065" max="13065" width="8.6640625" style="3" customWidth="1"/>
    <col min="13066" max="13066" width="15.6640625" style="3" customWidth="1"/>
    <col min="13067" max="13067" width="11.6640625" style="3" customWidth="1"/>
    <col min="13068" max="13068" width="8.6640625" style="3" customWidth="1"/>
    <col min="13069" max="13069" width="15.6640625" style="3" customWidth="1"/>
    <col min="13070" max="13312" width="8.88671875" style="3"/>
    <col min="13313" max="13313" width="38.77734375" style="3" customWidth="1"/>
    <col min="13314" max="13314" width="6" style="3" customWidth="1"/>
    <col min="13315" max="13316" width="15.6640625" style="3" customWidth="1"/>
    <col min="13317" max="13317" width="11.6640625" style="3" customWidth="1"/>
    <col min="13318" max="13318" width="8.6640625" style="3" customWidth="1"/>
    <col min="13319" max="13319" width="15.6640625" style="3" customWidth="1"/>
    <col min="13320" max="13320" width="11.6640625" style="3" customWidth="1"/>
    <col min="13321" max="13321" width="8.6640625" style="3" customWidth="1"/>
    <col min="13322" max="13322" width="15.6640625" style="3" customWidth="1"/>
    <col min="13323" max="13323" width="11.6640625" style="3" customWidth="1"/>
    <col min="13324" max="13324" width="8.6640625" style="3" customWidth="1"/>
    <col min="13325" max="13325" width="15.6640625" style="3" customWidth="1"/>
    <col min="13326" max="13568" width="8.88671875" style="3"/>
    <col min="13569" max="13569" width="38.77734375" style="3" customWidth="1"/>
    <col min="13570" max="13570" width="6" style="3" customWidth="1"/>
    <col min="13571" max="13572" width="15.6640625" style="3" customWidth="1"/>
    <col min="13573" max="13573" width="11.6640625" style="3" customWidth="1"/>
    <col min="13574" max="13574" width="8.6640625" style="3" customWidth="1"/>
    <col min="13575" max="13575" width="15.6640625" style="3" customWidth="1"/>
    <col min="13576" max="13576" width="11.6640625" style="3" customWidth="1"/>
    <col min="13577" max="13577" width="8.6640625" style="3" customWidth="1"/>
    <col min="13578" max="13578" width="15.6640625" style="3" customWidth="1"/>
    <col min="13579" max="13579" width="11.6640625" style="3" customWidth="1"/>
    <col min="13580" max="13580" width="8.6640625" style="3" customWidth="1"/>
    <col min="13581" max="13581" width="15.6640625" style="3" customWidth="1"/>
    <col min="13582" max="13824" width="8.88671875" style="3"/>
    <col min="13825" max="13825" width="38.77734375" style="3" customWidth="1"/>
    <col min="13826" max="13826" width="6" style="3" customWidth="1"/>
    <col min="13827" max="13828" width="15.6640625" style="3" customWidth="1"/>
    <col min="13829" max="13829" width="11.6640625" style="3" customWidth="1"/>
    <col min="13830" max="13830" width="8.6640625" style="3" customWidth="1"/>
    <col min="13831" max="13831" width="15.6640625" style="3" customWidth="1"/>
    <col min="13832" max="13832" width="11.6640625" style="3" customWidth="1"/>
    <col min="13833" max="13833" width="8.6640625" style="3" customWidth="1"/>
    <col min="13834" max="13834" width="15.6640625" style="3" customWidth="1"/>
    <col min="13835" max="13835" width="11.6640625" style="3" customWidth="1"/>
    <col min="13836" max="13836" width="8.6640625" style="3" customWidth="1"/>
    <col min="13837" max="13837" width="15.6640625" style="3" customWidth="1"/>
    <col min="13838" max="14080" width="8.88671875" style="3"/>
    <col min="14081" max="14081" width="38.77734375" style="3" customWidth="1"/>
    <col min="14082" max="14082" width="6" style="3" customWidth="1"/>
    <col min="14083" max="14084" width="15.6640625" style="3" customWidth="1"/>
    <col min="14085" max="14085" width="11.6640625" style="3" customWidth="1"/>
    <col min="14086" max="14086" width="8.6640625" style="3" customWidth="1"/>
    <col min="14087" max="14087" width="15.6640625" style="3" customWidth="1"/>
    <col min="14088" max="14088" width="11.6640625" style="3" customWidth="1"/>
    <col min="14089" max="14089" width="8.6640625" style="3" customWidth="1"/>
    <col min="14090" max="14090" width="15.6640625" style="3" customWidth="1"/>
    <col min="14091" max="14091" width="11.6640625" style="3" customWidth="1"/>
    <col min="14092" max="14092" width="8.6640625" style="3" customWidth="1"/>
    <col min="14093" max="14093" width="15.6640625" style="3" customWidth="1"/>
    <col min="14094" max="14336" width="8.88671875" style="3"/>
    <col min="14337" max="14337" width="38.77734375" style="3" customWidth="1"/>
    <col min="14338" max="14338" width="6" style="3" customWidth="1"/>
    <col min="14339" max="14340" width="15.6640625" style="3" customWidth="1"/>
    <col min="14341" max="14341" width="11.6640625" style="3" customWidth="1"/>
    <col min="14342" max="14342" width="8.6640625" style="3" customWidth="1"/>
    <col min="14343" max="14343" width="15.6640625" style="3" customWidth="1"/>
    <col min="14344" max="14344" width="11.6640625" style="3" customWidth="1"/>
    <col min="14345" max="14345" width="8.6640625" style="3" customWidth="1"/>
    <col min="14346" max="14346" width="15.6640625" style="3" customWidth="1"/>
    <col min="14347" max="14347" width="11.6640625" style="3" customWidth="1"/>
    <col min="14348" max="14348" width="8.6640625" style="3" customWidth="1"/>
    <col min="14349" max="14349" width="15.6640625" style="3" customWidth="1"/>
    <col min="14350" max="14592" width="8.88671875" style="3"/>
    <col min="14593" max="14593" width="38.77734375" style="3" customWidth="1"/>
    <col min="14594" max="14594" width="6" style="3" customWidth="1"/>
    <col min="14595" max="14596" width="15.6640625" style="3" customWidth="1"/>
    <col min="14597" max="14597" width="11.6640625" style="3" customWidth="1"/>
    <col min="14598" max="14598" width="8.6640625" style="3" customWidth="1"/>
    <col min="14599" max="14599" width="15.6640625" style="3" customWidth="1"/>
    <col min="14600" max="14600" width="11.6640625" style="3" customWidth="1"/>
    <col min="14601" max="14601" width="8.6640625" style="3" customWidth="1"/>
    <col min="14602" max="14602" width="15.6640625" style="3" customWidth="1"/>
    <col min="14603" max="14603" width="11.6640625" style="3" customWidth="1"/>
    <col min="14604" max="14604" width="8.6640625" style="3" customWidth="1"/>
    <col min="14605" max="14605" width="15.6640625" style="3" customWidth="1"/>
    <col min="14606" max="14848" width="8.88671875" style="3"/>
    <col min="14849" max="14849" width="38.77734375" style="3" customWidth="1"/>
    <col min="14850" max="14850" width="6" style="3" customWidth="1"/>
    <col min="14851" max="14852" width="15.6640625" style="3" customWidth="1"/>
    <col min="14853" max="14853" width="11.6640625" style="3" customWidth="1"/>
    <col min="14854" max="14854" width="8.6640625" style="3" customWidth="1"/>
    <col min="14855" max="14855" width="15.6640625" style="3" customWidth="1"/>
    <col min="14856" max="14856" width="11.6640625" style="3" customWidth="1"/>
    <col min="14857" max="14857" width="8.6640625" style="3" customWidth="1"/>
    <col min="14858" max="14858" width="15.6640625" style="3" customWidth="1"/>
    <col min="14859" max="14859" width="11.6640625" style="3" customWidth="1"/>
    <col min="14860" max="14860" width="8.6640625" style="3" customWidth="1"/>
    <col min="14861" max="14861" width="15.6640625" style="3" customWidth="1"/>
    <col min="14862" max="15104" width="8.88671875" style="3"/>
    <col min="15105" max="15105" width="38.77734375" style="3" customWidth="1"/>
    <col min="15106" max="15106" width="6" style="3" customWidth="1"/>
    <col min="15107" max="15108" width="15.6640625" style="3" customWidth="1"/>
    <col min="15109" max="15109" width="11.6640625" style="3" customWidth="1"/>
    <col min="15110" max="15110" width="8.6640625" style="3" customWidth="1"/>
    <col min="15111" max="15111" width="15.6640625" style="3" customWidth="1"/>
    <col min="15112" max="15112" width="11.6640625" style="3" customWidth="1"/>
    <col min="15113" max="15113" width="8.6640625" style="3" customWidth="1"/>
    <col min="15114" max="15114" width="15.6640625" style="3" customWidth="1"/>
    <col min="15115" max="15115" width="11.6640625" style="3" customWidth="1"/>
    <col min="15116" max="15116" width="8.6640625" style="3" customWidth="1"/>
    <col min="15117" max="15117" width="15.6640625" style="3" customWidth="1"/>
    <col min="15118" max="15360" width="8.88671875" style="3"/>
    <col min="15361" max="15361" width="38.77734375" style="3" customWidth="1"/>
    <col min="15362" max="15362" width="6" style="3" customWidth="1"/>
    <col min="15363" max="15364" width="15.6640625" style="3" customWidth="1"/>
    <col min="15365" max="15365" width="11.6640625" style="3" customWidth="1"/>
    <col min="15366" max="15366" width="8.6640625" style="3" customWidth="1"/>
    <col min="15367" max="15367" width="15.6640625" style="3" customWidth="1"/>
    <col min="15368" max="15368" width="11.6640625" style="3" customWidth="1"/>
    <col min="15369" max="15369" width="8.6640625" style="3" customWidth="1"/>
    <col min="15370" max="15370" width="15.6640625" style="3" customWidth="1"/>
    <col min="15371" max="15371" width="11.6640625" style="3" customWidth="1"/>
    <col min="15372" max="15372" width="8.6640625" style="3" customWidth="1"/>
    <col min="15373" max="15373" width="15.6640625" style="3" customWidth="1"/>
    <col min="15374" max="15616" width="8.88671875" style="3"/>
    <col min="15617" max="15617" width="38.77734375" style="3" customWidth="1"/>
    <col min="15618" max="15618" width="6" style="3" customWidth="1"/>
    <col min="15619" max="15620" width="15.6640625" style="3" customWidth="1"/>
    <col min="15621" max="15621" width="11.6640625" style="3" customWidth="1"/>
    <col min="15622" max="15622" width="8.6640625" style="3" customWidth="1"/>
    <col min="15623" max="15623" width="15.6640625" style="3" customWidth="1"/>
    <col min="15624" max="15624" width="11.6640625" style="3" customWidth="1"/>
    <col min="15625" max="15625" width="8.6640625" style="3" customWidth="1"/>
    <col min="15626" max="15626" width="15.6640625" style="3" customWidth="1"/>
    <col min="15627" max="15627" width="11.6640625" style="3" customWidth="1"/>
    <col min="15628" max="15628" width="8.6640625" style="3" customWidth="1"/>
    <col min="15629" max="15629" width="15.6640625" style="3" customWidth="1"/>
    <col min="15630" max="15872" width="8.88671875" style="3"/>
    <col min="15873" max="15873" width="38.77734375" style="3" customWidth="1"/>
    <col min="15874" max="15874" width="6" style="3" customWidth="1"/>
    <col min="15875" max="15876" width="15.6640625" style="3" customWidth="1"/>
    <col min="15877" max="15877" width="11.6640625" style="3" customWidth="1"/>
    <col min="15878" max="15878" width="8.6640625" style="3" customWidth="1"/>
    <col min="15879" max="15879" width="15.6640625" style="3" customWidth="1"/>
    <col min="15880" max="15880" width="11.6640625" style="3" customWidth="1"/>
    <col min="15881" max="15881" width="8.6640625" style="3" customWidth="1"/>
    <col min="15882" max="15882" width="15.6640625" style="3" customWidth="1"/>
    <col min="15883" max="15883" width="11.6640625" style="3" customWidth="1"/>
    <col min="15884" max="15884" width="8.6640625" style="3" customWidth="1"/>
    <col min="15885" max="15885" width="15.6640625" style="3" customWidth="1"/>
    <col min="15886" max="16128" width="8.88671875" style="3"/>
    <col min="16129" max="16129" width="38.77734375" style="3" customWidth="1"/>
    <col min="16130" max="16130" width="6" style="3" customWidth="1"/>
    <col min="16131" max="16132" width="15.6640625" style="3" customWidth="1"/>
    <col min="16133" max="16133" width="11.6640625" style="3" customWidth="1"/>
    <col min="16134" max="16134" width="8.6640625" style="3" customWidth="1"/>
    <col min="16135" max="16135" width="15.6640625" style="3" customWidth="1"/>
    <col min="16136" max="16136" width="11.6640625" style="3" customWidth="1"/>
    <col min="16137" max="16137" width="8.6640625" style="3" customWidth="1"/>
    <col min="16138" max="16138" width="15.6640625" style="3" customWidth="1"/>
    <col min="16139" max="16139" width="11.6640625" style="3" customWidth="1"/>
    <col min="16140" max="16140" width="8.6640625" style="3" customWidth="1"/>
    <col min="16141" max="16141" width="15.6640625" style="3" customWidth="1"/>
    <col min="16142" max="16384" width="8.88671875" style="3"/>
  </cols>
  <sheetData>
    <row r="1" spans="1:13" ht="22.2">
      <c r="A1" s="2"/>
      <c r="B1" s="2"/>
      <c r="C1" s="2" t="s">
        <v>0</v>
      </c>
      <c r="D1" s="2"/>
      <c r="E1" s="2"/>
      <c r="F1" s="2"/>
      <c r="G1" s="2"/>
      <c r="H1" s="2"/>
      <c r="I1" s="2"/>
      <c r="J1" s="2"/>
      <c r="K1" s="2"/>
      <c r="L1" s="2"/>
      <c r="M1" s="1"/>
    </row>
    <row r="2" spans="1:13" ht="22.2">
      <c r="A2" s="4"/>
      <c r="B2" s="4"/>
      <c r="C2" s="4" t="s">
        <v>174</v>
      </c>
      <c r="D2" s="4"/>
      <c r="E2" s="4"/>
      <c r="F2" s="4"/>
      <c r="G2" s="4"/>
      <c r="H2" s="4"/>
      <c r="I2" s="4"/>
      <c r="J2" s="4"/>
      <c r="K2" s="4"/>
      <c r="L2" s="4"/>
      <c r="M2" s="1"/>
    </row>
    <row r="3" spans="1:13" ht="16.8" thickBot="1">
      <c r="A3" s="5"/>
      <c r="B3" s="5"/>
      <c r="C3" s="5" t="s">
        <v>2</v>
      </c>
      <c r="D3" s="5"/>
      <c r="E3" s="5"/>
      <c r="F3" s="5"/>
      <c r="G3" s="5"/>
      <c r="H3" s="5"/>
      <c r="I3" s="5"/>
      <c r="J3" s="5"/>
      <c r="K3" s="5"/>
      <c r="L3" s="5"/>
      <c r="M3" s="6" t="s">
        <v>3</v>
      </c>
    </row>
    <row r="4" spans="1:13">
      <c r="A4" s="96" t="s">
        <v>116</v>
      </c>
      <c r="B4" s="97" t="s">
        <v>175</v>
      </c>
      <c r="C4" s="97" t="s">
        <v>6</v>
      </c>
      <c r="D4" s="97"/>
      <c r="E4" s="97"/>
      <c r="F4" s="97"/>
      <c r="G4" s="97"/>
      <c r="H4" s="97" t="s">
        <v>7</v>
      </c>
      <c r="I4" s="97"/>
      <c r="J4" s="97"/>
      <c r="K4" s="97" t="s">
        <v>176</v>
      </c>
      <c r="L4" s="97"/>
      <c r="M4" s="98"/>
    </row>
    <row r="5" spans="1:13">
      <c r="A5" s="99"/>
      <c r="B5" s="100"/>
      <c r="C5" s="35" t="s">
        <v>177</v>
      </c>
      <c r="D5" s="35" t="s">
        <v>178</v>
      </c>
      <c r="E5" s="100" t="s">
        <v>11</v>
      </c>
      <c r="F5" s="100"/>
      <c r="G5" s="100"/>
      <c r="H5" s="100" t="s">
        <v>11</v>
      </c>
      <c r="I5" s="100"/>
      <c r="J5" s="100"/>
      <c r="K5" s="100" t="s">
        <v>11</v>
      </c>
      <c r="L5" s="100"/>
      <c r="M5" s="101"/>
    </row>
    <row r="6" spans="1:13" ht="65.400000000000006" thickBot="1">
      <c r="A6" s="102"/>
      <c r="B6" s="103"/>
      <c r="C6" s="103"/>
      <c r="D6" s="103"/>
      <c r="E6" s="104" t="s">
        <v>179</v>
      </c>
      <c r="F6" s="9" t="s">
        <v>180</v>
      </c>
      <c r="G6" s="104" t="s">
        <v>12</v>
      </c>
      <c r="H6" s="104" t="s">
        <v>179</v>
      </c>
      <c r="I6" s="9" t="s">
        <v>180</v>
      </c>
      <c r="J6" s="104" t="s">
        <v>12</v>
      </c>
      <c r="K6" s="104" t="s">
        <v>179</v>
      </c>
      <c r="L6" s="9" t="s">
        <v>180</v>
      </c>
      <c r="M6" s="105" t="s">
        <v>12</v>
      </c>
    </row>
    <row r="7" spans="1:13">
      <c r="A7" s="86" t="s">
        <v>181</v>
      </c>
      <c r="B7" s="87" t="s">
        <v>124</v>
      </c>
      <c r="C7" s="88">
        <v>1161181</v>
      </c>
      <c r="D7" s="88">
        <v>829772</v>
      </c>
      <c r="E7" s="47">
        <v>0</v>
      </c>
      <c r="F7" s="47">
        <v>0</v>
      </c>
      <c r="G7" s="88">
        <v>1990953</v>
      </c>
      <c r="H7" s="47">
        <v>0</v>
      </c>
      <c r="I7" s="47">
        <v>0</v>
      </c>
      <c r="J7" s="88">
        <v>2039164</v>
      </c>
      <c r="K7" s="47">
        <v>0</v>
      </c>
      <c r="L7" s="47">
        <v>0</v>
      </c>
      <c r="M7" s="106">
        <v>1999761</v>
      </c>
    </row>
    <row r="8" spans="1:13">
      <c r="A8" s="94" t="s">
        <v>182</v>
      </c>
      <c r="B8" s="107" t="s">
        <v>126</v>
      </c>
      <c r="C8" s="95">
        <v>1161181</v>
      </c>
      <c r="D8" s="95">
        <v>467789</v>
      </c>
      <c r="E8" s="57">
        <v>10788</v>
      </c>
      <c r="F8" s="57">
        <v>150998.32999999999</v>
      </c>
      <c r="G8" s="95">
        <v>1628970</v>
      </c>
      <c r="H8" s="57">
        <v>10825</v>
      </c>
      <c r="I8" s="57">
        <v>155960.54999999999</v>
      </c>
      <c r="J8" s="95">
        <v>1688273</v>
      </c>
      <c r="K8" s="57">
        <v>11090</v>
      </c>
      <c r="L8" s="57">
        <v>147291.07</v>
      </c>
      <c r="M8" s="108">
        <v>1633458</v>
      </c>
    </row>
    <row r="9" spans="1:13">
      <c r="A9" s="71" t="s">
        <v>183</v>
      </c>
      <c r="B9" s="53" t="s">
        <v>124</v>
      </c>
      <c r="C9" s="89">
        <v>528083</v>
      </c>
      <c r="D9" s="89">
        <v>400996</v>
      </c>
      <c r="E9" s="52">
        <v>0</v>
      </c>
      <c r="F9" s="52">
        <v>0</v>
      </c>
      <c r="G9" s="89">
        <v>929079</v>
      </c>
      <c r="H9" s="52">
        <v>0</v>
      </c>
      <c r="I9" s="52">
        <v>0</v>
      </c>
      <c r="J9" s="89">
        <v>938520</v>
      </c>
      <c r="K9" s="52">
        <v>0</v>
      </c>
      <c r="L9" s="52">
        <v>0</v>
      </c>
      <c r="M9" s="109">
        <v>875131</v>
      </c>
    </row>
    <row r="10" spans="1:13">
      <c r="A10" s="71" t="s">
        <v>184</v>
      </c>
      <c r="B10" s="53" t="s">
        <v>124</v>
      </c>
      <c r="C10" s="89">
        <v>285243</v>
      </c>
      <c r="D10" s="89">
        <v>400701</v>
      </c>
      <c r="E10" s="52">
        <v>0</v>
      </c>
      <c r="F10" s="52">
        <v>0</v>
      </c>
      <c r="G10" s="89">
        <v>685944</v>
      </c>
      <c r="H10" s="52">
        <v>0</v>
      </c>
      <c r="I10" s="52">
        <v>0</v>
      </c>
      <c r="J10" s="89">
        <v>688613</v>
      </c>
      <c r="K10" s="52">
        <v>0</v>
      </c>
      <c r="L10" s="52">
        <v>0</v>
      </c>
      <c r="M10" s="109">
        <v>646694</v>
      </c>
    </row>
    <row r="11" spans="1:13">
      <c r="A11" s="71" t="s">
        <v>185</v>
      </c>
      <c r="B11" s="53" t="s">
        <v>124</v>
      </c>
      <c r="C11" s="89">
        <v>30249</v>
      </c>
      <c r="D11" s="89">
        <v>0</v>
      </c>
      <c r="E11" s="52">
        <v>0</v>
      </c>
      <c r="F11" s="52">
        <v>0</v>
      </c>
      <c r="G11" s="89">
        <v>30249</v>
      </c>
      <c r="H11" s="52">
        <v>0</v>
      </c>
      <c r="I11" s="52">
        <v>0</v>
      </c>
      <c r="J11" s="89">
        <v>34168</v>
      </c>
      <c r="K11" s="52">
        <v>0</v>
      </c>
      <c r="L11" s="52">
        <v>0</v>
      </c>
      <c r="M11" s="109">
        <v>26260</v>
      </c>
    </row>
    <row r="12" spans="1:13">
      <c r="A12" s="71" t="s">
        <v>186</v>
      </c>
      <c r="B12" s="53" t="s">
        <v>124</v>
      </c>
      <c r="C12" s="89">
        <v>1455</v>
      </c>
      <c r="D12" s="89">
        <v>295</v>
      </c>
      <c r="E12" s="52">
        <v>0</v>
      </c>
      <c r="F12" s="52">
        <v>0</v>
      </c>
      <c r="G12" s="89">
        <v>1750</v>
      </c>
      <c r="H12" s="52">
        <v>0</v>
      </c>
      <c r="I12" s="52">
        <v>0</v>
      </c>
      <c r="J12" s="89">
        <v>2270</v>
      </c>
      <c r="K12" s="52">
        <v>0</v>
      </c>
      <c r="L12" s="52">
        <v>0</v>
      </c>
      <c r="M12" s="109">
        <v>1182</v>
      </c>
    </row>
    <row r="13" spans="1:13">
      <c r="A13" s="71" t="s">
        <v>187</v>
      </c>
      <c r="B13" s="53" t="s">
        <v>124</v>
      </c>
      <c r="C13" s="89">
        <v>4113</v>
      </c>
      <c r="D13" s="89">
        <v>0</v>
      </c>
      <c r="E13" s="52">
        <v>0</v>
      </c>
      <c r="F13" s="52">
        <v>0</v>
      </c>
      <c r="G13" s="89">
        <v>4113</v>
      </c>
      <c r="H13" s="52">
        <v>0</v>
      </c>
      <c r="I13" s="52">
        <v>0</v>
      </c>
      <c r="J13" s="89">
        <v>4272</v>
      </c>
      <c r="K13" s="52">
        <v>0</v>
      </c>
      <c r="L13" s="52">
        <v>0</v>
      </c>
      <c r="M13" s="109">
        <v>4139</v>
      </c>
    </row>
    <row r="14" spans="1:13">
      <c r="A14" s="71" t="s">
        <v>188</v>
      </c>
      <c r="B14" s="53" t="s">
        <v>124</v>
      </c>
      <c r="C14" s="89">
        <v>87164</v>
      </c>
      <c r="D14" s="89">
        <v>0</v>
      </c>
      <c r="E14" s="52">
        <v>0</v>
      </c>
      <c r="F14" s="52">
        <v>0</v>
      </c>
      <c r="G14" s="89">
        <v>87164</v>
      </c>
      <c r="H14" s="52">
        <v>0</v>
      </c>
      <c r="I14" s="52">
        <v>0</v>
      </c>
      <c r="J14" s="89">
        <v>88336</v>
      </c>
      <c r="K14" s="52">
        <v>0</v>
      </c>
      <c r="L14" s="52">
        <v>0</v>
      </c>
      <c r="M14" s="109">
        <v>83014</v>
      </c>
    </row>
    <row r="15" spans="1:13">
      <c r="A15" s="71" t="s">
        <v>189</v>
      </c>
      <c r="B15" s="53" t="s">
        <v>124</v>
      </c>
      <c r="C15" s="89">
        <v>47969</v>
      </c>
      <c r="D15" s="89">
        <v>0</v>
      </c>
      <c r="E15" s="52">
        <v>0</v>
      </c>
      <c r="F15" s="52">
        <v>0</v>
      </c>
      <c r="G15" s="89">
        <v>47969</v>
      </c>
      <c r="H15" s="52">
        <v>0</v>
      </c>
      <c r="I15" s="52">
        <v>0</v>
      </c>
      <c r="J15" s="89">
        <v>47906</v>
      </c>
      <c r="K15" s="52">
        <v>0</v>
      </c>
      <c r="L15" s="52">
        <v>0</v>
      </c>
      <c r="M15" s="109">
        <v>46453</v>
      </c>
    </row>
    <row r="16" spans="1:13">
      <c r="A16" s="71" t="s">
        <v>190</v>
      </c>
      <c r="B16" s="53" t="s">
        <v>124</v>
      </c>
      <c r="C16" s="89">
        <v>71890</v>
      </c>
      <c r="D16" s="89">
        <v>0</v>
      </c>
      <c r="E16" s="52">
        <v>0</v>
      </c>
      <c r="F16" s="52">
        <v>0</v>
      </c>
      <c r="G16" s="89">
        <v>71890</v>
      </c>
      <c r="H16" s="52">
        <v>0</v>
      </c>
      <c r="I16" s="52">
        <v>0</v>
      </c>
      <c r="J16" s="89">
        <v>72955</v>
      </c>
      <c r="K16" s="52">
        <v>0</v>
      </c>
      <c r="L16" s="52">
        <v>0</v>
      </c>
      <c r="M16" s="109">
        <v>67390</v>
      </c>
    </row>
    <row r="17" spans="1:13">
      <c r="A17" s="71" t="s">
        <v>191</v>
      </c>
      <c r="B17" s="53" t="s">
        <v>124</v>
      </c>
      <c r="C17" s="89">
        <v>279946</v>
      </c>
      <c r="D17" s="89">
        <v>44408</v>
      </c>
      <c r="E17" s="52">
        <v>0</v>
      </c>
      <c r="F17" s="52">
        <v>0</v>
      </c>
      <c r="G17" s="89">
        <v>324354</v>
      </c>
      <c r="H17" s="52">
        <v>0</v>
      </c>
      <c r="I17" s="52">
        <v>0</v>
      </c>
      <c r="J17" s="89">
        <v>339251</v>
      </c>
      <c r="K17" s="52">
        <v>0</v>
      </c>
      <c r="L17" s="52">
        <v>0</v>
      </c>
      <c r="M17" s="109">
        <v>345221</v>
      </c>
    </row>
    <row r="18" spans="1:13">
      <c r="A18" s="71" t="s">
        <v>192</v>
      </c>
      <c r="B18" s="53" t="s">
        <v>124</v>
      </c>
      <c r="C18" s="89">
        <v>45778</v>
      </c>
      <c r="D18" s="89">
        <v>22964</v>
      </c>
      <c r="E18" s="52">
        <v>0</v>
      </c>
      <c r="F18" s="52">
        <v>0</v>
      </c>
      <c r="G18" s="89">
        <v>68742</v>
      </c>
      <c r="H18" s="52">
        <v>0</v>
      </c>
      <c r="I18" s="52">
        <v>0</v>
      </c>
      <c r="J18" s="89">
        <v>68742</v>
      </c>
      <c r="K18" s="52">
        <v>0</v>
      </c>
      <c r="L18" s="52">
        <v>0</v>
      </c>
      <c r="M18" s="109">
        <v>69193</v>
      </c>
    </row>
    <row r="19" spans="1:13">
      <c r="A19" s="71" t="s">
        <v>193</v>
      </c>
      <c r="B19" s="53" t="s">
        <v>124</v>
      </c>
      <c r="C19" s="89">
        <v>4230</v>
      </c>
      <c r="D19" s="89">
        <v>1020</v>
      </c>
      <c r="E19" s="52">
        <v>0</v>
      </c>
      <c r="F19" s="52">
        <v>0</v>
      </c>
      <c r="G19" s="89">
        <v>5250</v>
      </c>
      <c r="H19" s="52">
        <v>0</v>
      </c>
      <c r="I19" s="52">
        <v>0</v>
      </c>
      <c r="J19" s="89">
        <v>4980</v>
      </c>
      <c r="K19" s="52">
        <v>0</v>
      </c>
      <c r="L19" s="52">
        <v>0</v>
      </c>
      <c r="M19" s="109">
        <v>4891</v>
      </c>
    </row>
    <row r="20" spans="1:13">
      <c r="A20" s="71" t="s">
        <v>194</v>
      </c>
      <c r="B20" s="53" t="s">
        <v>124</v>
      </c>
      <c r="C20" s="89">
        <v>15116</v>
      </c>
      <c r="D20" s="89">
        <v>7767</v>
      </c>
      <c r="E20" s="52">
        <v>0</v>
      </c>
      <c r="F20" s="52">
        <v>0</v>
      </c>
      <c r="G20" s="89">
        <v>22883</v>
      </c>
      <c r="H20" s="52">
        <v>0</v>
      </c>
      <c r="I20" s="52">
        <v>0</v>
      </c>
      <c r="J20" s="89">
        <v>26876</v>
      </c>
      <c r="K20" s="52">
        <v>0</v>
      </c>
      <c r="L20" s="52">
        <v>0</v>
      </c>
      <c r="M20" s="109">
        <v>24930</v>
      </c>
    </row>
    <row r="21" spans="1:13">
      <c r="A21" s="71" t="s">
        <v>195</v>
      </c>
      <c r="B21" s="53" t="s">
        <v>124</v>
      </c>
      <c r="C21" s="89">
        <v>13074</v>
      </c>
      <c r="D21" s="89">
        <v>875</v>
      </c>
      <c r="E21" s="52">
        <v>0</v>
      </c>
      <c r="F21" s="52">
        <v>0</v>
      </c>
      <c r="G21" s="89">
        <v>13949</v>
      </c>
      <c r="H21" s="52">
        <v>0</v>
      </c>
      <c r="I21" s="52">
        <v>0</v>
      </c>
      <c r="J21" s="89">
        <v>14485</v>
      </c>
      <c r="K21" s="52">
        <v>0</v>
      </c>
      <c r="L21" s="52">
        <v>0</v>
      </c>
      <c r="M21" s="109">
        <v>13014</v>
      </c>
    </row>
    <row r="22" spans="1:13">
      <c r="A22" s="71" t="s">
        <v>196</v>
      </c>
      <c r="B22" s="53" t="s">
        <v>124</v>
      </c>
      <c r="C22" s="89">
        <v>14853</v>
      </c>
      <c r="D22" s="89">
        <v>122</v>
      </c>
      <c r="E22" s="52">
        <v>0</v>
      </c>
      <c r="F22" s="52">
        <v>0</v>
      </c>
      <c r="G22" s="89">
        <v>14975</v>
      </c>
      <c r="H22" s="52">
        <v>0</v>
      </c>
      <c r="I22" s="52">
        <v>0</v>
      </c>
      <c r="J22" s="89">
        <v>20671</v>
      </c>
      <c r="K22" s="52">
        <v>0</v>
      </c>
      <c r="L22" s="52">
        <v>0</v>
      </c>
      <c r="M22" s="109">
        <v>15945</v>
      </c>
    </row>
    <row r="23" spans="1:13">
      <c r="A23" s="71" t="s">
        <v>197</v>
      </c>
      <c r="B23" s="53" t="s">
        <v>124</v>
      </c>
      <c r="C23" s="89">
        <v>1438</v>
      </c>
      <c r="D23" s="89">
        <v>0</v>
      </c>
      <c r="E23" s="52">
        <v>0</v>
      </c>
      <c r="F23" s="52">
        <v>0</v>
      </c>
      <c r="G23" s="89">
        <v>1438</v>
      </c>
      <c r="H23" s="52">
        <v>0</v>
      </c>
      <c r="I23" s="52">
        <v>0</v>
      </c>
      <c r="J23" s="89">
        <v>1988</v>
      </c>
      <c r="K23" s="52">
        <v>0</v>
      </c>
      <c r="L23" s="52">
        <v>0</v>
      </c>
      <c r="M23" s="109">
        <v>2302</v>
      </c>
    </row>
    <row r="24" spans="1:13">
      <c r="A24" s="71" t="s">
        <v>198</v>
      </c>
      <c r="B24" s="53" t="s">
        <v>124</v>
      </c>
      <c r="C24" s="89">
        <v>165148</v>
      </c>
      <c r="D24" s="89">
        <v>10160</v>
      </c>
      <c r="E24" s="52">
        <v>0</v>
      </c>
      <c r="F24" s="52">
        <v>0</v>
      </c>
      <c r="G24" s="89">
        <v>175308</v>
      </c>
      <c r="H24" s="52">
        <v>0</v>
      </c>
      <c r="I24" s="52">
        <v>0</v>
      </c>
      <c r="J24" s="89">
        <v>179486</v>
      </c>
      <c r="K24" s="52">
        <v>0</v>
      </c>
      <c r="L24" s="52">
        <v>0</v>
      </c>
      <c r="M24" s="109">
        <v>189047</v>
      </c>
    </row>
    <row r="25" spans="1:13">
      <c r="A25" s="71" t="s">
        <v>199</v>
      </c>
      <c r="B25" s="53" t="s">
        <v>124</v>
      </c>
      <c r="C25" s="89">
        <v>20309</v>
      </c>
      <c r="D25" s="89">
        <v>1500</v>
      </c>
      <c r="E25" s="52">
        <v>0</v>
      </c>
      <c r="F25" s="52">
        <v>0</v>
      </c>
      <c r="G25" s="89">
        <v>21809</v>
      </c>
      <c r="H25" s="52">
        <v>0</v>
      </c>
      <c r="I25" s="52">
        <v>0</v>
      </c>
      <c r="J25" s="89">
        <v>22023</v>
      </c>
      <c r="K25" s="52">
        <v>0</v>
      </c>
      <c r="L25" s="52">
        <v>0</v>
      </c>
      <c r="M25" s="109">
        <v>25897</v>
      </c>
    </row>
    <row r="26" spans="1:13">
      <c r="A26" s="71" t="s">
        <v>200</v>
      </c>
      <c r="B26" s="53" t="s">
        <v>124</v>
      </c>
      <c r="C26" s="89">
        <v>47185</v>
      </c>
      <c r="D26" s="89">
        <v>2626</v>
      </c>
      <c r="E26" s="52">
        <v>0</v>
      </c>
      <c r="F26" s="52">
        <v>0</v>
      </c>
      <c r="G26" s="89">
        <v>49811</v>
      </c>
      <c r="H26" s="52">
        <v>0</v>
      </c>
      <c r="I26" s="52">
        <v>0</v>
      </c>
      <c r="J26" s="89">
        <v>52551</v>
      </c>
      <c r="K26" s="52">
        <v>0</v>
      </c>
      <c r="L26" s="52">
        <v>0</v>
      </c>
      <c r="M26" s="109">
        <v>50057</v>
      </c>
    </row>
    <row r="27" spans="1:13">
      <c r="A27" s="71" t="s">
        <v>201</v>
      </c>
      <c r="B27" s="53" t="s">
        <v>124</v>
      </c>
      <c r="C27" s="89">
        <v>1100</v>
      </c>
      <c r="D27" s="89">
        <v>0</v>
      </c>
      <c r="E27" s="52">
        <v>0</v>
      </c>
      <c r="F27" s="52">
        <v>0</v>
      </c>
      <c r="G27" s="89">
        <v>1100</v>
      </c>
      <c r="H27" s="52">
        <v>0</v>
      </c>
      <c r="I27" s="52">
        <v>0</v>
      </c>
      <c r="J27" s="89">
        <v>1700</v>
      </c>
      <c r="K27" s="52">
        <v>0</v>
      </c>
      <c r="L27" s="52">
        <v>0</v>
      </c>
      <c r="M27" s="109">
        <v>1438</v>
      </c>
    </row>
    <row r="28" spans="1:13">
      <c r="A28" s="71" t="s">
        <v>202</v>
      </c>
      <c r="B28" s="53" t="s">
        <v>124</v>
      </c>
      <c r="C28" s="89">
        <v>46085</v>
      </c>
      <c r="D28" s="89">
        <v>2626</v>
      </c>
      <c r="E28" s="52">
        <v>0</v>
      </c>
      <c r="F28" s="52">
        <v>0</v>
      </c>
      <c r="G28" s="89">
        <v>48711</v>
      </c>
      <c r="H28" s="52">
        <v>0</v>
      </c>
      <c r="I28" s="52">
        <v>0</v>
      </c>
      <c r="J28" s="89">
        <v>50851</v>
      </c>
      <c r="K28" s="52">
        <v>0</v>
      </c>
      <c r="L28" s="52">
        <v>0</v>
      </c>
      <c r="M28" s="109">
        <v>48620</v>
      </c>
    </row>
    <row r="29" spans="1:13">
      <c r="A29" s="71" t="s">
        <v>203</v>
      </c>
      <c r="B29" s="53" t="s">
        <v>124</v>
      </c>
      <c r="C29" s="89">
        <v>12143</v>
      </c>
      <c r="D29" s="89">
        <v>4710</v>
      </c>
      <c r="E29" s="52">
        <v>0</v>
      </c>
      <c r="F29" s="52">
        <v>0</v>
      </c>
      <c r="G29" s="89">
        <v>16853</v>
      </c>
      <c r="H29" s="52">
        <v>0</v>
      </c>
      <c r="I29" s="52">
        <v>0</v>
      </c>
      <c r="J29" s="89">
        <v>32444</v>
      </c>
      <c r="K29" s="52">
        <v>0</v>
      </c>
      <c r="L29" s="52">
        <v>0</v>
      </c>
      <c r="M29" s="109">
        <v>25577</v>
      </c>
    </row>
    <row r="30" spans="1:13">
      <c r="A30" s="71" t="s">
        <v>204</v>
      </c>
      <c r="B30" s="53" t="s">
        <v>124</v>
      </c>
      <c r="C30" s="89">
        <v>610</v>
      </c>
      <c r="D30" s="89">
        <v>0</v>
      </c>
      <c r="E30" s="52">
        <v>0</v>
      </c>
      <c r="F30" s="52">
        <v>0</v>
      </c>
      <c r="G30" s="89">
        <v>610</v>
      </c>
      <c r="H30" s="52">
        <v>0</v>
      </c>
      <c r="I30" s="52">
        <v>0</v>
      </c>
      <c r="J30" s="89">
        <v>1210</v>
      </c>
      <c r="K30" s="52">
        <v>0</v>
      </c>
      <c r="L30" s="52">
        <v>0</v>
      </c>
      <c r="M30" s="109">
        <v>775</v>
      </c>
    </row>
    <row r="31" spans="1:13">
      <c r="A31" s="71" t="s">
        <v>205</v>
      </c>
      <c r="B31" s="53" t="s">
        <v>124</v>
      </c>
      <c r="C31" s="89">
        <v>925</v>
      </c>
      <c r="D31" s="89">
        <v>0</v>
      </c>
      <c r="E31" s="52">
        <v>0</v>
      </c>
      <c r="F31" s="52">
        <v>0</v>
      </c>
      <c r="G31" s="89">
        <v>925</v>
      </c>
      <c r="H31" s="52">
        <v>0</v>
      </c>
      <c r="I31" s="52">
        <v>0</v>
      </c>
      <c r="J31" s="89">
        <v>1225</v>
      </c>
      <c r="K31" s="52">
        <v>0</v>
      </c>
      <c r="L31" s="52">
        <v>0</v>
      </c>
      <c r="M31" s="109">
        <v>918</v>
      </c>
    </row>
    <row r="32" spans="1:13">
      <c r="A32" s="71" t="s">
        <v>206</v>
      </c>
      <c r="B32" s="53" t="s">
        <v>124</v>
      </c>
      <c r="C32" s="89">
        <v>8358</v>
      </c>
      <c r="D32" s="89">
        <v>4710</v>
      </c>
      <c r="E32" s="52">
        <v>0</v>
      </c>
      <c r="F32" s="52">
        <v>0</v>
      </c>
      <c r="G32" s="89">
        <v>13068</v>
      </c>
      <c r="H32" s="52">
        <v>0</v>
      </c>
      <c r="I32" s="52">
        <v>0</v>
      </c>
      <c r="J32" s="89">
        <v>24069</v>
      </c>
      <c r="K32" s="52">
        <v>0</v>
      </c>
      <c r="L32" s="52">
        <v>0</v>
      </c>
      <c r="M32" s="109">
        <v>16108</v>
      </c>
    </row>
    <row r="33" spans="1:13">
      <c r="A33" s="71" t="s">
        <v>207</v>
      </c>
      <c r="B33" s="53" t="s">
        <v>124</v>
      </c>
      <c r="C33" s="89">
        <v>1550</v>
      </c>
      <c r="D33" s="89">
        <v>0</v>
      </c>
      <c r="E33" s="52">
        <v>0</v>
      </c>
      <c r="F33" s="52">
        <v>0</v>
      </c>
      <c r="G33" s="89">
        <v>1550</v>
      </c>
      <c r="H33" s="52">
        <v>0</v>
      </c>
      <c r="I33" s="52">
        <v>0</v>
      </c>
      <c r="J33" s="89">
        <v>5050</v>
      </c>
      <c r="K33" s="52">
        <v>0</v>
      </c>
      <c r="L33" s="52">
        <v>0</v>
      </c>
      <c r="M33" s="109">
        <v>5531</v>
      </c>
    </row>
    <row r="34" spans="1:13">
      <c r="A34" s="71" t="s">
        <v>208</v>
      </c>
      <c r="B34" s="53" t="s">
        <v>124</v>
      </c>
      <c r="C34" s="89">
        <v>700</v>
      </c>
      <c r="D34" s="89">
        <v>0</v>
      </c>
      <c r="E34" s="52">
        <v>0</v>
      </c>
      <c r="F34" s="52">
        <v>0</v>
      </c>
      <c r="G34" s="89">
        <v>700</v>
      </c>
      <c r="H34" s="52">
        <v>0</v>
      </c>
      <c r="I34" s="52">
        <v>0</v>
      </c>
      <c r="J34" s="89">
        <v>890</v>
      </c>
      <c r="K34" s="52">
        <v>0</v>
      </c>
      <c r="L34" s="52">
        <v>0</v>
      </c>
      <c r="M34" s="109">
        <v>2244</v>
      </c>
    </row>
    <row r="35" spans="1:13">
      <c r="A35" s="71" t="s">
        <v>209</v>
      </c>
      <c r="B35" s="53" t="s">
        <v>124</v>
      </c>
      <c r="C35" s="89">
        <v>290175</v>
      </c>
      <c r="D35" s="89">
        <v>7958</v>
      </c>
      <c r="E35" s="52">
        <v>0</v>
      </c>
      <c r="F35" s="52">
        <v>0</v>
      </c>
      <c r="G35" s="89">
        <v>298133</v>
      </c>
      <c r="H35" s="52">
        <v>0</v>
      </c>
      <c r="I35" s="52">
        <v>0</v>
      </c>
      <c r="J35" s="89">
        <v>311548</v>
      </c>
      <c r="K35" s="52">
        <v>0</v>
      </c>
      <c r="L35" s="52">
        <v>0</v>
      </c>
      <c r="M35" s="109">
        <v>302676</v>
      </c>
    </row>
    <row r="36" spans="1:13">
      <c r="A36" s="71" t="s">
        <v>210</v>
      </c>
      <c r="B36" s="53" t="s">
        <v>124</v>
      </c>
      <c r="C36" s="89">
        <v>13000</v>
      </c>
      <c r="D36" s="89">
        <v>0</v>
      </c>
      <c r="E36" s="52">
        <v>0</v>
      </c>
      <c r="F36" s="52">
        <v>0</v>
      </c>
      <c r="G36" s="89">
        <v>13000</v>
      </c>
      <c r="H36" s="52">
        <v>0</v>
      </c>
      <c r="I36" s="52">
        <v>0</v>
      </c>
      <c r="J36" s="89">
        <v>7000</v>
      </c>
      <c r="K36" s="52">
        <v>0</v>
      </c>
      <c r="L36" s="52">
        <v>0</v>
      </c>
      <c r="M36" s="109">
        <v>13223</v>
      </c>
    </row>
    <row r="37" spans="1:13">
      <c r="A37" s="71" t="s">
        <v>211</v>
      </c>
      <c r="B37" s="53" t="s">
        <v>124</v>
      </c>
      <c r="C37" s="89">
        <v>57860</v>
      </c>
      <c r="D37" s="89">
        <v>1400</v>
      </c>
      <c r="E37" s="52">
        <v>0</v>
      </c>
      <c r="F37" s="52">
        <v>0</v>
      </c>
      <c r="G37" s="89">
        <v>59260</v>
      </c>
      <c r="H37" s="52">
        <v>0</v>
      </c>
      <c r="I37" s="52">
        <v>0</v>
      </c>
      <c r="J37" s="89">
        <v>52980</v>
      </c>
      <c r="K37" s="52">
        <v>0</v>
      </c>
      <c r="L37" s="52">
        <v>0</v>
      </c>
      <c r="M37" s="109">
        <v>57120</v>
      </c>
    </row>
    <row r="38" spans="1:13">
      <c r="A38" s="71" t="s">
        <v>212</v>
      </c>
      <c r="B38" s="53" t="s">
        <v>124</v>
      </c>
      <c r="C38" s="89">
        <v>88301</v>
      </c>
      <c r="D38" s="89">
        <v>2500</v>
      </c>
      <c r="E38" s="52">
        <v>0</v>
      </c>
      <c r="F38" s="52">
        <v>0</v>
      </c>
      <c r="G38" s="89">
        <v>90801</v>
      </c>
      <c r="H38" s="52">
        <v>0</v>
      </c>
      <c r="I38" s="52">
        <v>0</v>
      </c>
      <c r="J38" s="89">
        <v>112521</v>
      </c>
      <c r="K38" s="52">
        <v>0</v>
      </c>
      <c r="L38" s="52">
        <v>0</v>
      </c>
      <c r="M38" s="109">
        <v>94012</v>
      </c>
    </row>
    <row r="39" spans="1:13">
      <c r="A39" s="71" t="s">
        <v>213</v>
      </c>
      <c r="B39" s="53" t="s">
        <v>124</v>
      </c>
      <c r="C39" s="89">
        <v>8580</v>
      </c>
      <c r="D39" s="89">
        <v>101</v>
      </c>
      <c r="E39" s="52">
        <v>0</v>
      </c>
      <c r="F39" s="52">
        <v>0</v>
      </c>
      <c r="G39" s="89">
        <v>8681</v>
      </c>
      <c r="H39" s="52">
        <v>0</v>
      </c>
      <c r="I39" s="52">
        <v>0</v>
      </c>
      <c r="J39" s="89">
        <v>8690</v>
      </c>
      <c r="K39" s="52">
        <v>0</v>
      </c>
      <c r="L39" s="52">
        <v>0</v>
      </c>
      <c r="M39" s="109">
        <v>7979</v>
      </c>
    </row>
    <row r="40" spans="1:13">
      <c r="A40" s="71" t="s">
        <v>214</v>
      </c>
      <c r="B40" s="53" t="s">
        <v>124</v>
      </c>
      <c r="C40" s="89">
        <v>52843</v>
      </c>
      <c r="D40" s="89">
        <v>3852</v>
      </c>
      <c r="E40" s="52">
        <v>0</v>
      </c>
      <c r="F40" s="52">
        <v>0</v>
      </c>
      <c r="G40" s="89">
        <v>56695</v>
      </c>
      <c r="H40" s="52">
        <v>0</v>
      </c>
      <c r="I40" s="52">
        <v>0</v>
      </c>
      <c r="J40" s="89">
        <v>59893</v>
      </c>
      <c r="K40" s="52">
        <v>0</v>
      </c>
      <c r="L40" s="52">
        <v>0</v>
      </c>
      <c r="M40" s="109">
        <v>53978</v>
      </c>
    </row>
    <row r="41" spans="1:13">
      <c r="A41" s="71" t="s">
        <v>215</v>
      </c>
      <c r="B41" s="53" t="s">
        <v>124</v>
      </c>
      <c r="C41" s="89">
        <v>46169</v>
      </c>
      <c r="D41" s="89">
        <v>0</v>
      </c>
      <c r="E41" s="52">
        <v>0</v>
      </c>
      <c r="F41" s="52">
        <v>0</v>
      </c>
      <c r="G41" s="89">
        <v>46169</v>
      </c>
      <c r="H41" s="52">
        <v>0</v>
      </c>
      <c r="I41" s="52">
        <v>0</v>
      </c>
      <c r="J41" s="89">
        <v>46200</v>
      </c>
      <c r="K41" s="52">
        <v>0</v>
      </c>
      <c r="L41" s="52">
        <v>0</v>
      </c>
      <c r="M41" s="109">
        <v>45318</v>
      </c>
    </row>
    <row r="42" spans="1:13">
      <c r="A42" s="71" t="s">
        <v>216</v>
      </c>
      <c r="B42" s="53" t="s">
        <v>124</v>
      </c>
      <c r="C42" s="89">
        <v>23422</v>
      </c>
      <c r="D42" s="89">
        <v>105</v>
      </c>
      <c r="E42" s="52">
        <v>0</v>
      </c>
      <c r="F42" s="52">
        <v>0</v>
      </c>
      <c r="G42" s="89">
        <v>23527</v>
      </c>
      <c r="H42" s="52">
        <v>0</v>
      </c>
      <c r="I42" s="52">
        <v>0</v>
      </c>
      <c r="J42" s="89">
        <v>24264</v>
      </c>
      <c r="K42" s="52">
        <v>0</v>
      </c>
      <c r="L42" s="52">
        <v>0</v>
      </c>
      <c r="M42" s="109">
        <v>31048</v>
      </c>
    </row>
    <row r="43" spans="1:13">
      <c r="A43" s="71" t="s">
        <v>217</v>
      </c>
      <c r="B43" s="53" t="s">
        <v>124</v>
      </c>
      <c r="C43" s="89">
        <v>0</v>
      </c>
      <c r="D43" s="89">
        <v>0</v>
      </c>
      <c r="E43" s="52">
        <v>0</v>
      </c>
      <c r="F43" s="52">
        <v>0</v>
      </c>
      <c r="G43" s="89">
        <v>0</v>
      </c>
      <c r="H43" s="52">
        <v>0</v>
      </c>
      <c r="I43" s="52">
        <v>0</v>
      </c>
      <c r="J43" s="89">
        <v>0</v>
      </c>
      <c r="K43" s="52">
        <v>0</v>
      </c>
      <c r="L43" s="52">
        <v>0</v>
      </c>
      <c r="M43" s="109">
        <v>37</v>
      </c>
    </row>
    <row r="44" spans="1:13">
      <c r="A44" s="71" t="s">
        <v>218</v>
      </c>
      <c r="B44" s="53" t="s">
        <v>124</v>
      </c>
      <c r="C44" s="89">
        <v>0</v>
      </c>
      <c r="D44" s="89">
        <v>0</v>
      </c>
      <c r="E44" s="52">
        <v>0</v>
      </c>
      <c r="F44" s="52">
        <v>0</v>
      </c>
      <c r="G44" s="89">
        <v>0</v>
      </c>
      <c r="H44" s="52">
        <v>0</v>
      </c>
      <c r="I44" s="52">
        <v>0</v>
      </c>
      <c r="J44" s="89">
        <v>0</v>
      </c>
      <c r="K44" s="52">
        <v>0</v>
      </c>
      <c r="L44" s="52">
        <v>0</v>
      </c>
      <c r="M44" s="109">
        <v>37</v>
      </c>
    </row>
    <row r="45" spans="1:13" ht="32.4">
      <c r="A45" s="71" t="s">
        <v>219</v>
      </c>
      <c r="B45" s="53" t="s">
        <v>124</v>
      </c>
      <c r="C45" s="89">
        <v>3649</v>
      </c>
      <c r="D45" s="89">
        <v>7091</v>
      </c>
      <c r="E45" s="52">
        <v>0</v>
      </c>
      <c r="F45" s="52">
        <v>0</v>
      </c>
      <c r="G45" s="89">
        <v>10740</v>
      </c>
      <c r="H45" s="52">
        <v>0</v>
      </c>
      <c r="I45" s="52">
        <v>0</v>
      </c>
      <c r="J45" s="89">
        <v>13959</v>
      </c>
      <c r="K45" s="52">
        <v>0</v>
      </c>
      <c r="L45" s="52">
        <v>0</v>
      </c>
      <c r="M45" s="109">
        <v>34759</v>
      </c>
    </row>
    <row r="46" spans="1:13">
      <c r="A46" s="71" t="s">
        <v>220</v>
      </c>
      <c r="B46" s="53" t="s">
        <v>124</v>
      </c>
      <c r="C46" s="89">
        <v>120</v>
      </c>
      <c r="D46" s="89">
        <v>120</v>
      </c>
      <c r="E46" s="52">
        <v>0</v>
      </c>
      <c r="F46" s="52">
        <v>0</v>
      </c>
      <c r="G46" s="89">
        <v>240</v>
      </c>
      <c r="H46" s="52">
        <v>0</v>
      </c>
      <c r="I46" s="52">
        <v>0</v>
      </c>
      <c r="J46" s="89">
        <v>240</v>
      </c>
      <c r="K46" s="52">
        <v>0</v>
      </c>
      <c r="L46" s="52">
        <v>0</v>
      </c>
      <c r="M46" s="109">
        <v>245</v>
      </c>
    </row>
    <row r="47" spans="1:13">
      <c r="A47" s="71" t="s">
        <v>221</v>
      </c>
      <c r="B47" s="53" t="s">
        <v>124</v>
      </c>
      <c r="C47" s="89">
        <v>1899</v>
      </c>
      <c r="D47" s="89">
        <v>391</v>
      </c>
      <c r="E47" s="52">
        <v>0</v>
      </c>
      <c r="F47" s="52">
        <v>0</v>
      </c>
      <c r="G47" s="89">
        <v>2290</v>
      </c>
      <c r="H47" s="52">
        <v>0</v>
      </c>
      <c r="I47" s="52">
        <v>0</v>
      </c>
      <c r="J47" s="89">
        <v>2900</v>
      </c>
      <c r="K47" s="52">
        <v>0</v>
      </c>
      <c r="L47" s="52">
        <v>0</v>
      </c>
      <c r="M47" s="109">
        <v>20723</v>
      </c>
    </row>
    <row r="48" spans="1:13" ht="32.4">
      <c r="A48" s="71" t="s">
        <v>222</v>
      </c>
      <c r="B48" s="53" t="s">
        <v>124</v>
      </c>
      <c r="C48" s="89">
        <v>600</v>
      </c>
      <c r="D48" s="89">
        <v>6500</v>
      </c>
      <c r="E48" s="52">
        <v>0</v>
      </c>
      <c r="F48" s="52">
        <v>0</v>
      </c>
      <c r="G48" s="89">
        <v>7100</v>
      </c>
      <c r="H48" s="52">
        <v>0</v>
      </c>
      <c r="I48" s="52">
        <v>0</v>
      </c>
      <c r="J48" s="89">
        <v>8789</v>
      </c>
      <c r="K48" s="52">
        <v>0</v>
      </c>
      <c r="L48" s="52">
        <v>0</v>
      </c>
      <c r="M48" s="109">
        <v>11005</v>
      </c>
    </row>
    <row r="49" spans="1:13">
      <c r="A49" s="71" t="s">
        <v>223</v>
      </c>
      <c r="B49" s="53" t="s">
        <v>124</v>
      </c>
      <c r="C49" s="89">
        <v>1030</v>
      </c>
      <c r="D49" s="89">
        <v>80</v>
      </c>
      <c r="E49" s="52">
        <v>0</v>
      </c>
      <c r="F49" s="52">
        <v>0</v>
      </c>
      <c r="G49" s="89">
        <v>1110</v>
      </c>
      <c r="H49" s="52">
        <v>0</v>
      </c>
      <c r="I49" s="52">
        <v>0</v>
      </c>
      <c r="J49" s="89">
        <v>2030</v>
      </c>
      <c r="K49" s="52">
        <v>0</v>
      </c>
      <c r="L49" s="52">
        <v>0</v>
      </c>
      <c r="M49" s="109">
        <v>2787</v>
      </c>
    </row>
    <row r="50" spans="1:13">
      <c r="A50" s="94" t="s">
        <v>224</v>
      </c>
      <c r="B50" s="107" t="s">
        <v>124</v>
      </c>
      <c r="C50" s="95">
        <v>0</v>
      </c>
      <c r="D50" s="95">
        <v>350212</v>
      </c>
      <c r="E50" s="57">
        <v>0</v>
      </c>
      <c r="F50" s="57">
        <v>0</v>
      </c>
      <c r="G50" s="95">
        <v>350212</v>
      </c>
      <c r="H50" s="57">
        <v>0</v>
      </c>
      <c r="I50" s="57">
        <v>0</v>
      </c>
      <c r="J50" s="95">
        <v>339526</v>
      </c>
      <c r="K50" s="57">
        <v>0</v>
      </c>
      <c r="L50" s="57">
        <v>0</v>
      </c>
      <c r="M50" s="108">
        <v>353084</v>
      </c>
    </row>
    <row r="51" spans="1:13">
      <c r="A51" s="71" t="s">
        <v>183</v>
      </c>
      <c r="B51" s="53" t="s">
        <v>124</v>
      </c>
      <c r="C51" s="89">
        <v>0</v>
      </c>
      <c r="D51" s="89">
        <v>41808</v>
      </c>
      <c r="E51" s="52">
        <v>0</v>
      </c>
      <c r="F51" s="52">
        <v>0</v>
      </c>
      <c r="G51" s="89">
        <v>41808</v>
      </c>
      <c r="H51" s="52">
        <v>0</v>
      </c>
      <c r="I51" s="52">
        <v>0</v>
      </c>
      <c r="J51" s="89">
        <v>39940</v>
      </c>
      <c r="K51" s="52">
        <v>0</v>
      </c>
      <c r="L51" s="52">
        <v>0</v>
      </c>
      <c r="M51" s="109">
        <v>40946</v>
      </c>
    </row>
    <row r="52" spans="1:13">
      <c r="A52" s="71" t="s">
        <v>185</v>
      </c>
      <c r="B52" s="53" t="s">
        <v>124</v>
      </c>
      <c r="C52" s="89">
        <v>0</v>
      </c>
      <c r="D52" s="89">
        <v>41808</v>
      </c>
      <c r="E52" s="52">
        <v>0</v>
      </c>
      <c r="F52" s="52">
        <v>0</v>
      </c>
      <c r="G52" s="89">
        <v>41808</v>
      </c>
      <c r="H52" s="52">
        <v>0</v>
      </c>
      <c r="I52" s="52">
        <v>0</v>
      </c>
      <c r="J52" s="89">
        <v>39940</v>
      </c>
      <c r="K52" s="52">
        <v>0</v>
      </c>
      <c r="L52" s="52">
        <v>0</v>
      </c>
      <c r="M52" s="109">
        <v>40946</v>
      </c>
    </row>
    <row r="53" spans="1:13">
      <c r="A53" s="71" t="s">
        <v>191</v>
      </c>
      <c r="B53" s="53" t="s">
        <v>124</v>
      </c>
      <c r="C53" s="89">
        <v>0</v>
      </c>
      <c r="D53" s="89">
        <v>213632</v>
      </c>
      <c r="E53" s="52">
        <v>0</v>
      </c>
      <c r="F53" s="52">
        <v>0</v>
      </c>
      <c r="G53" s="89">
        <v>213632</v>
      </c>
      <c r="H53" s="52">
        <v>0</v>
      </c>
      <c r="I53" s="52">
        <v>0</v>
      </c>
      <c r="J53" s="89">
        <v>215814</v>
      </c>
      <c r="K53" s="52">
        <v>0</v>
      </c>
      <c r="L53" s="52">
        <v>0</v>
      </c>
      <c r="M53" s="109">
        <v>211222</v>
      </c>
    </row>
    <row r="54" spans="1:13">
      <c r="A54" s="71" t="s">
        <v>192</v>
      </c>
      <c r="B54" s="53" t="s">
        <v>124</v>
      </c>
      <c r="C54" s="89">
        <v>0</v>
      </c>
      <c r="D54" s="89">
        <v>400</v>
      </c>
      <c r="E54" s="52">
        <v>0</v>
      </c>
      <c r="F54" s="52">
        <v>0</v>
      </c>
      <c r="G54" s="89">
        <v>400</v>
      </c>
      <c r="H54" s="52">
        <v>0</v>
      </c>
      <c r="I54" s="52">
        <v>0</v>
      </c>
      <c r="J54" s="89">
        <v>400</v>
      </c>
      <c r="K54" s="52">
        <v>0</v>
      </c>
      <c r="L54" s="52">
        <v>0</v>
      </c>
      <c r="M54" s="109">
        <v>440</v>
      </c>
    </row>
    <row r="55" spans="1:13">
      <c r="A55" s="71" t="s">
        <v>193</v>
      </c>
      <c r="B55" s="53" t="s">
        <v>124</v>
      </c>
      <c r="C55" s="89">
        <v>0</v>
      </c>
      <c r="D55" s="89">
        <v>930</v>
      </c>
      <c r="E55" s="52">
        <v>0</v>
      </c>
      <c r="F55" s="52">
        <v>0</v>
      </c>
      <c r="G55" s="89">
        <v>930</v>
      </c>
      <c r="H55" s="52">
        <v>0</v>
      </c>
      <c r="I55" s="52">
        <v>0</v>
      </c>
      <c r="J55" s="89">
        <v>930</v>
      </c>
      <c r="K55" s="52">
        <v>0</v>
      </c>
      <c r="L55" s="52">
        <v>0</v>
      </c>
      <c r="M55" s="109">
        <v>711</v>
      </c>
    </row>
    <row r="56" spans="1:13">
      <c r="A56" s="71" t="s">
        <v>194</v>
      </c>
      <c r="B56" s="53" t="s">
        <v>124</v>
      </c>
      <c r="C56" s="89">
        <v>0</v>
      </c>
      <c r="D56" s="89">
        <v>32152</v>
      </c>
      <c r="E56" s="52">
        <v>0</v>
      </c>
      <c r="F56" s="52">
        <v>0</v>
      </c>
      <c r="G56" s="89">
        <v>32152</v>
      </c>
      <c r="H56" s="52">
        <v>0</v>
      </c>
      <c r="I56" s="52">
        <v>0</v>
      </c>
      <c r="J56" s="89">
        <v>27777</v>
      </c>
      <c r="K56" s="52">
        <v>0</v>
      </c>
      <c r="L56" s="52">
        <v>0</v>
      </c>
      <c r="M56" s="109">
        <v>33311</v>
      </c>
    </row>
    <row r="57" spans="1:13">
      <c r="A57" s="71" t="s">
        <v>195</v>
      </c>
      <c r="B57" s="53" t="s">
        <v>124</v>
      </c>
      <c r="C57" s="89">
        <v>0</v>
      </c>
      <c r="D57" s="89">
        <v>5090</v>
      </c>
      <c r="E57" s="52">
        <v>0</v>
      </c>
      <c r="F57" s="52">
        <v>0</v>
      </c>
      <c r="G57" s="89">
        <v>5090</v>
      </c>
      <c r="H57" s="52">
        <v>0</v>
      </c>
      <c r="I57" s="52">
        <v>0</v>
      </c>
      <c r="J57" s="89">
        <v>5090</v>
      </c>
      <c r="K57" s="52">
        <v>0</v>
      </c>
      <c r="L57" s="52">
        <v>0</v>
      </c>
      <c r="M57" s="109">
        <v>4546</v>
      </c>
    </row>
    <row r="58" spans="1:13">
      <c r="A58" s="71" t="s">
        <v>196</v>
      </c>
      <c r="B58" s="53" t="s">
        <v>124</v>
      </c>
      <c r="C58" s="89">
        <v>0</v>
      </c>
      <c r="D58" s="89">
        <v>4610</v>
      </c>
      <c r="E58" s="52">
        <v>0</v>
      </c>
      <c r="F58" s="52">
        <v>0</v>
      </c>
      <c r="G58" s="89">
        <v>4610</v>
      </c>
      <c r="H58" s="52">
        <v>0</v>
      </c>
      <c r="I58" s="52">
        <v>0</v>
      </c>
      <c r="J58" s="89">
        <v>3010</v>
      </c>
      <c r="K58" s="52">
        <v>0</v>
      </c>
      <c r="L58" s="52">
        <v>0</v>
      </c>
      <c r="M58" s="109">
        <v>3090</v>
      </c>
    </row>
    <row r="59" spans="1:13">
      <c r="A59" s="71" t="s">
        <v>197</v>
      </c>
      <c r="B59" s="53" t="s">
        <v>124</v>
      </c>
      <c r="C59" s="89">
        <v>0</v>
      </c>
      <c r="D59" s="89">
        <v>500</v>
      </c>
      <c r="E59" s="52">
        <v>0</v>
      </c>
      <c r="F59" s="52">
        <v>0</v>
      </c>
      <c r="G59" s="89">
        <v>500</v>
      </c>
      <c r="H59" s="52">
        <v>0</v>
      </c>
      <c r="I59" s="52">
        <v>0</v>
      </c>
      <c r="J59" s="89">
        <v>500</v>
      </c>
      <c r="K59" s="52">
        <v>0</v>
      </c>
      <c r="L59" s="52">
        <v>0</v>
      </c>
      <c r="M59" s="109">
        <v>436</v>
      </c>
    </row>
    <row r="60" spans="1:13">
      <c r="A60" s="71" t="s">
        <v>198</v>
      </c>
      <c r="B60" s="53" t="s">
        <v>124</v>
      </c>
      <c r="C60" s="89">
        <v>0</v>
      </c>
      <c r="D60" s="89">
        <v>150684</v>
      </c>
      <c r="E60" s="52">
        <v>0</v>
      </c>
      <c r="F60" s="52">
        <v>0</v>
      </c>
      <c r="G60" s="89">
        <v>150684</v>
      </c>
      <c r="H60" s="52">
        <v>0</v>
      </c>
      <c r="I60" s="52">
        <v>0</v>
      </c>
      <c r="J60" s="89">
        <v>156145</v>
      </c>
      <c r="K60" s="52">
        <v>0</v>
      </c>
      <c r="L60" s="52">
        <v>0</v>
      </c>
      <c r="M60" s="109">
        <v>149875</v>
      </c>
    </row>
    <row r="61" spans="1:13">
      <c r="A61" s="71" t="s">
        <v>199</v>
      </c>
      <c r="B61" s="53" t="s">
        <v>124</v>
      </c>
      <c r="C61" s="89">
        <v>0</v>
      </c>
      <c r="D61" s="89">
        <v>19266</v>
      </c>
      <c r="E61" s="52">
        <v>0</v>
      </c>
      <c r="F61" s="52">
        <v>0</v>
      </c>
      <c r="G61" s="89">
        <v>19266</v>
      </c>
      <c r="H61" s="52">
        <v>0</v>
      </c>
      <c r="I61" s="52">
        <v>0</v>
      </c>
      <c r="J61" s="89">
        <v>21962</v>
      </c>
      <c r="K61" s="52">
        <v>0</v>
      </c>
      <c r="L61" s="52">
        <v>0</v>
      </c>
      <c r="M61" s="109">
        <v>18812</v>
      </c>
    </row>
    <row r="62" spans="1:13">
      <c r="A62" s="71" t="s">
        <v>200</v>
      </c>
      <c r="B62" s="53" t="s">
        <v>124</v>
      </c>
      <c r="C62" s="89">
        <v>0</v>
      </c>
      <c r="D62" s="89">
        <v>45388</v>
      </c>
      <c r="E62" s="52">
        <v>0</v>
      </c>
      <c r="F62" s="52">
        <v>0</v>
      </c>
      <c r="G62" s="89">
        <v>45388</v>
      </c>
      <c r="H62" s="52">
        <v>0</v>
      </c>
      <c r="I62" s="52">
        <v>0</v>
      </c>
      <c r="J62" s="89">
        <v>41388</v>
      </c>
      <c r="K62" s="52">
        <v>0</v>
      </c>
      <c r="L62" s="52">
        <v>0</v>
      </c>
      <c r="M62" s="109">
        <v>50832</v>
      </c>
    </row>
    <row r="63" spans="1:13">
      <c r="A63" s="71" t="s">
        <v>201</v>
      </c>
      <c r="B63" s="53" t="s">
        <v>124</v>
      </c>
      <c r="C63" s="89">
        <v>0</v>
      </c>
      <c r="D63" s="89">
        <v>2400</v>
      </c>
      <c r="E63" s="52">
        <v>0</v>
      </c>
      <c r="F63" s="52">
        <v>0</v>
      </c>
      <c r="G63" s="89">
        <v>2400</v>
      </c>
      <c r="H63" s="52">
        <v>0</v>
      </c>
      <c r="I63" s="52">
        <v>0</v>
      </c>
      <c r="J63" s="89">
        <v>2400</v>
      </c>
      <c r="K63" s="52">
        <v>0</v>
      </c>
      <c r="L63" s="52">
        <v>0</v>
      </c>
      <c r="M63" s="109">
        <v>3919</v>
      </c>
    </row>
    <row r="64" spans="1:13">
      <c r="A64" s="71" t="s">
        <v>202</v>
      </c>
      <c r="B64" s="53" t="s">
        <v>124</v>
      </c>
      <c r="C64" s="89">
        <v>0</v>
      </c>
      <c r="D64" s="89">
        <v>42988</v>
      </c>
      <c r="E64" s="52">
        <v>0</v>
      </c>
      <c r="F64" s="52">
        <v>0</v>
      </c>
      <c r="G64" s="89">
        <v>42988</v>
      </c>
      <c r="H64" s="52">
        <v>0</v>
      </c>
      <c r="I64" s="52">
        <v>0</v>
      </c>
      <c r="J64" s="89">
        <v>38988</v>
      </c>
      <c r="K64" s="52">
        <v>0</v>
      </c>
      <c r="L64" s="52">
        <v>0</v>
      </c>
      <c r="M64" s="109">
        <v>46913</v>
      </c>
    </row>
    <row r="65" spans="1:13">
      <c r="A65" s="71" t="s">
        <v>203</v>
      </c>
      <c r="B65" s="53" t="s">
        <v>124</v>
      </c>
      <c r="C65" s="89">
        <v>0</v>
      </c>
      <c r="D65" s="89">
        <v>5600</v>
      </c>
      <c r="E65" s="52">
        <v>0</v>
      </c>
      <c r="F65" s="52">
        <v>0</v>
      </c>
      <c r="G65" s="89">
        <v>5600</v>
      </c>
      <c r="H65" s="52">
        <v>0</v>
      </c>
      <c r="I65" s="52">
        <v>0</v>
      </c>
      <c r="J65" s="89">
        <v>5600</v>
      </c>
      <c r="K65" s="52">
        <v>0</v>
      </c>
      <c r="L65" s="52">
        <v>0</v>
      </c>
      <c r="M65" s="109">
        <v>5640</v>
      </c>
    </row>
    <row r="66" spans="1:13">
      <c r="A66" s="71" t="s">
        <v>204</v>
      </c>
      <c r="B66" s="53" t="s">
        <v>124</v>
      </c>
      <c r="C66" s="89">
        <v>0</v>
      </c>
      <c r="D66" s="89">
        <v>300</v>
      </c>
      <c r="E66" s="52">
        <v>0</v>
      </c>
      <c r="F66" s="52">
        <v>0</v>
      </c>
      <c r="G66" s="89">
        <v>300</v>
      </c>
      <c r="H66" s="52">
        <v>0</v>
      </c>
      <c r="I66" s="52">
        <v>0</v>
      </c>
      <c r="J66" s="89">
        <v>300</v>
      </c>
      <c r="K66" s="52">
        <v>0</v>
      </c>
      <c r="L66" s="52">
        <v>0</v>
      </c>
      <c r="M66" s="109">
        <v>128</v>
      </c>
    </row>
    <row r="67" spans="1:13">
      <c r="A67" s="71" t="s">
        <v>205</v>
      </c>
      <c r="B67" s="53" t="s">
        <v>124</v>
      </c>
      <c r="C67" s="89">
        <v>0</v>
      </c>
      <c r="D67" s="89">
        <v>300</v>
      </c>
      <c r="E67" s="52">
        <v>0</v>
      </c>
      <c r="F67" s="52">
        <v>0</v>
      </c>
      <c r="G67" s="89">
        <v>300</v>
      </c>
      <c r="H67" s="52">
        <v>0</v>
      </c>
      <c r="I67" s="52">
        <v>0</v>
      </c>
      <c r="J67" s="89">
        <v>300</v>
      </c>
      <c r="K67" s="52">
        <v>0</v>
      </c>
      <c r="L67" s="52">
        <v>0</v>
      </c>
      <c r="M67" s="109">
        <v>1351</v>
      </c>
    </row>
    <row r="68" spans="1:13">
      <c r="A68" s="71" t="s">
        <v>206</v>
      </c>
      <c r="B68" s="53" t="s">
        <v>124</v>
      </c>
      <c r="C68" s="89">
        <v>0</v>
      </c>
      <c r="D68" s="89">
        <v>2500</v>
      </c>
      <c r="E68" s="52">
        <v>0</v>
      </c>
      <c r="F68" s="52">
        <v>0</v>
      </c>
      <c r="G68" s="89">
        <v>2500</v>
      </c>
      <c r="H68" s="52">
        <v>0</v>
      </c>
      <c r="I68" s="52">
        <v>0</v>
      </c>
      <c r="J68" s="89">
        <v>2500</v>
      </c>
      <c r="K68" s="52">
        <v>0</v>
      </c>
      <c r="L68" s="52">
        <v>0</v>
      </c>
      <c r="M68" s="109">
        <v>2444</v>
      </c>
    </row>
    <row r="69" spans="1:13">
      <c r="A69" s="71" t="s">
        <v>207</v>
      </c>
      <c r="B69" s="53" t="s">
        <v>124</v>
      </c>
      <c r="C69" s="89">
        <v>0</v>
      </c>
      <c r="D69" s="89">
        <v>1900</v>
      </c>
      <c r="E69" s="52">
        <v>0</v>
      </c>
      <c r="F69" s="52">
        <v>0</v>
      </c>
      <c r="G69" s="89">
        <v>1900</v>
      </c>
      <c r="H69" s="52">
        <v>0</v>
      </c>
      <c r="I69" s="52">
        <v>0</v>
      </c>
      <c r="J69" s="89">
        <v>1900</v>
      </c>
      <c r="K69" s="52">
        <v>0</v>
      </c>
      <c r="L69" s="52">
        <v>0</v>
      </c>
      <c r="M69" s="109">
        <v>1131</v>
      </c>
    </row>
    <row r="70" spans="1:13">
      <c r="A70" s="71" t="s">
        <v>208</v>
      </c>
      <c r="B70" s="53" t="s">
        <v>124</v>
      </c>
      <c r="C70" s="89">
        <v>0</v>
      </c>
      <c r="D70" s="89">
        <v>600</v>
      </c>
      <c r="E70" s="52">
        <v>0</v>
      </c>
      <c r="F70" s="52">
        <v>0</v>
      </c>
      <c r="G70" s="89">
        <v>600</v>
      </c>
      <c r="H70" s="52">
        <v>0</v>
      </c>
      <c r="I70" s="52">
        <v>0</v>
      </c>
      <c r="J70" s="89">
        <v>600</v>
      </c>
      <c r="K70" s="52">
        <v>0</v>
      </c>
      <c r="L70" s="52">
        <v>0</v>
      </c>
      <c r="M70" s="109">
        <v>585</v>
      </c>
    </row>
    <row r="71" spans="1:13">
      <c r="A71" s="71" t="s">
        <v>209</v>
      </c>
      <c r="B71" s="53" t="s">
        <v>124</v>
      </c>
      <c r="C71" s="89">
        <v>0</v>
      </c>
      <c r="D71" s="89">
        <v>32584</v>
      </c>
      <c r="E71" s="52">
        <v>0</v>
      </c>
      <c r="F71" s="52">
        <v>0</v>
      </c>
      <c r="G71" s="89">
        <v>32584</v>
      </c>
      <c r="H71" s="52">
        <v>0</v>
      </c>
      <c r="I71" s="52">
        <v>0</v>
      </c>
      <c r="J71" s="89">
        <v>35084</v>
      </c>
      <c r="K71" s="52">
        <v>0</v>
      </c>
      <c r="L71" s="52">
        <v>0</v>
      </c>
      <c r="M71" s="109">
        <v>33158</v>
      </c>
    </row>
    <row r="72" spans="1:13">
      <c r="A72" s="71" t="s">
        <v>212</v>
      </c>
      <c r="B72" s="53" t="s">
        <v>124</v>
      </c>
      <c r="C72" s="89">
        <v>0</v>
      </c>
      <c r="D72" s="89">
        <v>31784</v>
      </c>
      <c r="E72" s="52">
        <v>0</v>
      </c>
      <c r="F72" s="52">
        <v>0</v>
      </c>
      <c r="G72" s="89">
        <v>31784</v>
      </c>
      <c r="H72" s="52">
        <v>0</v>
      </c>
      <c r="I72" s="52">
        <v>0</v>
      </c>
      <c r="J72" s="89">
        <v>34284</v>
      </c>
      <c r="K72" s="52">
        <v>0</v>
      </c>
      <c r="L72" s="52">
        <v>0</v>
      </c>
      <c r="M72" s="109">
        <v>31739</v>
      </c>
    </row>
    <row r="73" spans="1:13">
      <c r="A73" s="71" t="s">
        <v>213</v>
      </c>
      <c r="B73" s="53" t="s">
        <v>124</v>
      </c>
      <c r="C73" s="89">
        <v>0</v>
      </c>
      <c r="D73" s="89">
        <v>350</v>
      </c>
      <c r="E73" s="52">
        <v>0</v>
      </c>
      <c r="F73" s="52">
        <v>0</v>
      </c>
      <c r="G73" s="89">
        <v>350</v>
      </c>
      <c r="H73" s="52">
        <v>0</v>
      </c>
      <c r="I73" s="52">
        <v>0</v>
      </c>
      <c r="J73" s="89">
        <v>350</v>
      </c>
      <c r="K73" s="52">
        <v>0</v>
      </c>
      <c r="L73" s="52">
        <v>0</v>
      </c>
      <c r="M73" s="109">
        <v>423</v>
      </c>
    </row>
    <row r="74" spans="1:13">
      <c r="A74" s="71" t="s">
        <v>214</v>
      </c>
      <c r="B74" s="53" t="s">
        <v>124</v>
      </c>
      <c r="C74" s="89">
        <v>0</v>
      </c>
      <c r="D74" s="89">
        <v>350</v>
      </c>
      <c r="E74" s="52">
        <v>0</v>
      </c>
      <c r="F74" s="52">
        <v>0</v>
      </c>
      <c r="G74" s="89">
        <v>350</v>
      </c>
      <c r="H74" s="52">
        <v>0</v>
      </c>
      <c r="I74" s="52">
        <v>0</v>
      </c>
      <c r="J74" s="89">
        <v>350</v>
      </c>
      <c r="K74" s="52">
        <v>0</v>
      </c>
      <c r="L74" s="52">
        <v>0</v>
      </c>
      <c r="M74" s="109">
        <v>551</v>
      </c>
    </row>
    <row r="75" spans="1:13">
      <c r="A75" s="71" t="s">
        <v>216</v>
      </c>
      <c r="B75" s="53" t="s">
        <v>124</v>
      </c>
      <c r="C75" s="89">
        <v>0</v>
      </c>
      <c r="D75" s="89">
        <v>100</v>
      </c>
      <c r="E75" s="52">
        <v>0</v>
      </c>
      <c r="F75" s="52">
        <v>0</v>
      </c>
      <c r="G75" s="89">
        <v>100</v>
      </c>
      <c r="H75" s="52">
        <v>0</v>
      </c>
      <c r="I75" s="52">
        <v>0</v>
      </c>
      <c r="J75" s="89">
        <v>100</v>
      </c>
      <c r="K75" s="52">
        <v>0</v>
      </c>
      <c r="L75" s="52">
        <v>0</v>
      </c>
      <c r="M75" s="109">
        <v>444</v>
      </c>
    </row>
    <row r="76" spans="1:13">
      <c r="A76" s="71" t="s">
        <v>217</v>
      </c>
      <c r="B76" s="53" t="s">
        <v>124</v>
      </c>
      <c r="C76" s="89">
        <v>0</v>
      </c>
      <c r="D76" s="89">
        <v>0</v>
      </c>
      <c r="E76" s="52">
        <v>0</v>
      </c>
      <c r="F76" s="52">
        <v>0</v>
      </c>
      <c r="G76" s="89">
        <v>0</v>
      </c>
      <c r="H76" s="52">
        <v>0</v>
      </c>
      <c r="I76" s="52">
        <v>0</v>
      </c>
      <c r="J76" s="89">
        <v>0</v>
      </c>
      <c r="K76" s="52">
        <v>0</v>
      </c>
      <c r="L76" s="52">
        <v>0</v>
      </c>
      <c r="M76" s="109">
        <v>10</v>
      </c>
    </row>
    <row r="77" spans="1:13">
      <c r="A77" s="71" t="s">
        <v>218</v>
      </c>
      <c r="B77" s="53" t="s">
        <v>124</v>
      </c>
      <c r="C77" s="89">
        <v>0</v>
      </c>
      <c r="D77" s="89">
        <v>0</v>
      </c>
      <c r="E77" s="52">
        <v>0</v>
      </c>
      <c r="F77" s="52">
        <v>0</v>
      </c>
      <c r="G77" s="89">
        <v>0</v>
      </c>
      <c r="H77" s="52">
        <v>0</v>
      </c>
      <c r="I77" s="52">
        <v>0</v>
      </c>
      <c r="J77" s="89">
        <v>0</v>
      </c>
      <c r="K77" s="52">
        <v>0</v>
      </c>
      <c r="L77" s="52">
        <v>0</v>
      </c>
      <c r="M77" s="109">
        <v>10</v>
      </c>
    </row>
    <row r="78" spans="1:13" ht="32.4">
      <c r="A78" s="71" t="s">
        <v>219</v>
      </c>
      <c r="B78" s="53" t="s">
        <v>124</v>
      </c>
      <c r="C78" s="89">
        <v>0</v>
      </c>
      <c r="D78" s="89">
        <v>11200</v>
      </c>
      <c r="E78" s="52">
        <v>0</v>
      </c>
      <c r="F78" s="52">
        <v>0</v>
      </c>
      <c r="G78" s="89">
        <v>11200</v>
      </c>
      <c r="H78" s="52">
        <v>0</v>
      </c>
      <c r="I78" s="52">
        <v>0</v>
      </c>
      <c r="J78" s="89">
        <v>1700</v>
      </c>
      <c r="K78" s="52">
        <v>0</v>
      </c>
      <c r="L78" s="52">
        <v>0</v>
      </c>
      <c r="M78" s="109">
        <v>11276</v>
      </c>
    </row>
    <row r="79" spans="1:13">
      <c r="A79" s="71" t="s">
        <v>220</v>
      </c>
      <c r="B79" s="53" t="s">
        <v>124</v>
      </c>
      <c r="C79" s="89">
        <v>0</v>
      </c>
      <c r="D79" s="89">
        <v>200</v>
      </c>
      <c r="E79" s="52">
        <v>0</v>
      </c>
      <c r="F79" s="52">
        <v>0</v>
      </c>
      <c r="G79" s="89">
        <v>200</v>
      </c>
      <c r="H79" s="52">
        <v>0</v>
      </c>
      <c r="I79" s="52">
        <v>0</v>
      </c>
      <c r="J79" s="89">
        <v>100</v>
      </c>
      <c r="K79" s="52">
        <v>0</v>
      </c>
      <c r="L79" s="52">
        <v>0</v>
      </c>
      <c r="M79" s="109">
        <v>239</v>
      </c>
    </row>
    <row r="80" spans="1:13">
      <c r="A80" s="71" t="s">
        <v>221</v>
      </c>
      <c r="B80" s="53" t="s">
        <v>124</v>
      </c>
      <c r="C80" s="89">
        <v>0</v>
      </c>
      <c r="D80" s="89">
        <v>9500</v>
      </c>
      <c r="E80" s="52">
        <v>0</v>
      </c>
      <c r="F80" s="52">
        <v>0</v>
      </c>
      <c r="G80" s="89">
        <v>9500</v>
      </c>
      <c r="H80" s="52">
        <v>0</v>
      </c>
      <c r="I80" s="52">
        <v>0</v>
      </c>
      <c r="J80" s="89">
        <v>1500</v>
      </c>
      <c r="K80" s="52">
        <v>0</v>
      </c>
      <c r="L80" s="52">
        <v>0</v>
      </c>
      <c r="M80" s="109">
        <v>9877</v>
      </c>
    </row>
    <row r="81" spans="1:13" ht="32.4">
      <c r="A81" s="71" t="s">
        <v>222</v>
      </c>
      <c r="B81" s="53" t="s">
        <v>124</v>
      </c>
      <c r="C81" s="89">
        <v>0</v>
      </c>
      <c r="D81" s="89">
        <v>1500</v>
      </c>
      <c r="E81" s="52">
        <v>0</v>
      </c>
      <c r="F81" s="52">
        <v>0</v>
      </c>
      <c r="G81" s="89">
        <v>1500</v>
      </c>
      <c r="H81" s="52">
        <v>0</v>
      </c>
      <c r="I81" s="52">
        <v>0</v>
      </c>
      <c r="J81" s="89">
        <v>100</v>
      </c>
      <c r="K81" s="52">
        <v>0</v>
      </c>
      <c r="L81" s="52">
        <v>0</v>
      </c>
      <c r="M81" s="109">
        <v>1160</v>
      </c>
    </row>
    <row r="82" spans="1:13">
      <c r="A82" s="94" t="s">
        <v>225</v>
      </c>
      <c r="B82" s="107" t="s">
        <v>124</v>
      </c>
      <c r="C82" s="95">
        <v>0</v>
      </c>
      <c r="D82" s="95">
        <v>11771</v>
      </c>
      <c r="E82" s="57">
        <v>0</v>
      </c>
      <c r="F82" s="57">
        <v>0</v>
      </c>
      <c r="G82" s="95">
        <v>11771</v>
      </c>
      <c r="H82" s="57">
        <v>0</v>
      </c>
      <c r="I82" s="57">
        <v>0</v>
      </c>
      <c r="J82" s="95">
        <v>11365</v>
      </c>
      <c r="K82" s="57">
        <v>0</v>
      </c>
      <c r="L82" s="57">
        <v>0</v>
      </c>
      <c r="M82" s="108">
        <v>13219</v>
      </c>
    </row>
    <row r="83" spans="1:13">
      <c r="A83" s="71" t="s">
        <v>183</v>
      </c>
      <c r="B83" s="53" t="s">
        <v>124</v>
      </c>
      <c r="C83" s="89">
        <v>0</v>
      </c>
      <c r="D83" s="89">
        <v>7414</v>
      </c>
      <c r="E83" s="52">
        <v>0</v>
      </c>
      <c r="F83" s="52">
        <v>0</v>
      </c>
      <c r="G83" s="89">
        <v>7414</v>
      </c>
      <c r="H83" s="52">
        <v>0</v>
      </c>
      <c r="I83" s="52">
        <v>0</v>
      </c>
      <c r="J83" s="89">
        <v>6906</v>
      </c>
      <c r="K83" s="52">
        <v>0</v>
      </c>
      <c r="L83" s="52">
        <v>0</v>
      </c>
      <c r="M83" s="109">
        <v>7709</v>
      </c>
    </row>
    <row r="84" spans="1:13">
      <c r="A84" s="71" t="s">
        <v>185</v>
      </c>
      <c r="B84" s="53" t="s">
        <v>124</v>
      </c>
      <c r="C84" s="89">
        <v>0</v>
      </c>
      <c r="D84" s="89">
        <v>7414</v>
      </c>
      <c r="E84" s="52">
        <v>0</v>
      </c>
      <c r="F84" s="52">
        <v>0</v>
      </c>
      <c r="G84" s="89">
        <v>7414</v>
      </c>
      <c r="H84" s="52">
        <v>0</v>
      </c>
      <c r="I84" s="52">
        <v>0</v>
      </c>
      <c r="J84" s="89">
        <v>6906</v>
      </c>
      <c r="K84" s="52">
        <v>0</v>
      </c>
      <c r="L84" s="52">
        <v>0</v>
      </c>
      <c r="M84" s="109">
        <v>7709</v>
      </c>
    </row>
    <row r="85" spans="1:13">
      <c r="A85" s="71" t="s">
        <v>191</v>
      </c>
      <c r="B85" s="53" t="s">
        <v>124</v>
      </c>
      <c r="C85" s="89">
        <v>0</v>
      </c>
      <c r="D85" s="89">
        <v>2987</v>
      </c>
      <c r="E85" s="52">
        <v>0</v>
      </c>
      <c r="F85" s="52">
        <v>0</v>
      </c>
      <c r="G85" s="89">
        <v>2987</v>
      </c>
      <c r="H85" s="52">
        <v>0</v>
      </c>
      <c r="I85" s="52">
        <v>0</v>
      </c>
      <c r="J85" s="89">
        <v>2715</v>
      </c>
      <c r="K85" s="52">
        <v>0</v>
      </c>
      <c r="L85" s="52">
        <v>0</v>
      </c>
      <c r="M85" s="109">
        <v>2965</v>
      </c>
    </row>
    <row r="86" spans="1:13">
      <c r="A86" s="71" t="s">
        <v>193</v>
      </c>
      <c r="B86" s="53" t="s">
        <v>124</v>
      </c>
      <c r="C86" s="89">
        <v>0</v>
      </c>
      <c r="D86" s="89">
        <v>20</v>
      </c>
      <c r="E86" s="52">
        <v>0</v>
      </c>
      <c r="F86" s="52">
        <v>0</v>
      </c>
      <c r="G86" s="89">
        <v>20</v>
      </c>
      <c r="H86" s="52">
        <v>0</v>
      </c>
      <c r="I86" s="52">
        <v>0</v>
      </c>
      <c r="J86" s="89">
        <v>20</v>
      </c>
      <c r="K86" s="52">
        <v>0</v>
      </c>
      <c r="L86" s="52">
        <v>0</v>
      </c>
      <c r="M86" s="109">
        <v>12</v>
      </c>
    </row>
    <row r="87" spans="1:13">
      <c r="A87" s="71" t="s">
        <v>194</v>
      </c>
      <c r="B87" s="53" t="s">
        <v>124</v>
      </c>
      <c r="C87" s="89">
        <v>0</v>
      </c>
      <c r="D87" s="89">
        <v>254</v>
      </c>
      <c r="E87" s="52">
        <v>0</v>
      </c>
      <c r="F87" s="52">
        <v>0</v>
      </c>
      <c r="G87" s="89">
        <v>254</v>
      </c>
      <c r="H87" s="52">
        <v>0</v>
      </c>
      <c r="I87" s="52">
        <v>0</v>
      </c>
      <c r="J87" s="89">
        <v>254</v>
      </c>
      <c r="K87" s="52">
        <v>0</v>
      </c>
      <c r="L87" s="52">
        <v>0</v>
      </c>
      <c r="M87" s="109">
        <v>294</v>
      </c>
    </row>
    <row r="88" spans="1:13">
      <c r="A88" s="71" t="s">
        <v>195</v>
      </c>
      <c r="B88" s="53" t="s">
        <v>124</v>
      </c>
      <c r="C88" s="89">
        <v>0</v>
      </c>
      <c r="D88" s="89">
        <v>862</v>
      </c>
      <c r="E88" s="52">
        <v>0</v>
      </c>
      <c r="F88" s="52">
        <v>0</v>
      </c>
      <c r="G88" s="89">
        <v>862</v>
      </c>
      <c r="H88" s="52">
        <v>0</v>
      </c>
      <c r="I88" s="52">
        <v>0</v>
      </c>
      <c r="J88" s="89">
        <v>805</v>
      </c>
      <c r="K88" s="52">
        <v>0</v>
      </c>
      <c r="L88" s="52">
        <v>0</v>
      </c>
      <c r="M88" s="109">
        <v>585</v>
      </c>
    </row>
    <row r="89" spans="1:13">
      <c r="A89" s="71" t="s">
        <v>196</v>
      </c>
      <c r="B89" s="53" t="s">
        <v>124</v>
      </c>
      <c r="C89" s="89">
        <v>0</v>
      </c>
      <c r="D89" s="89">
        <v>350</v>
      </c>
      <c r="E89" s="52">
        <v>0</v>
      </c>
      <c r="F89" s="52">
        <v>0</v>
      </c>
      <c r="G89" s="89">
        <v>350</v>
      </c>
      <c r="H89" s="52">
        <v>0</v>
      </c>
      <c r="I89" s="52">
        <v>0</v>
      </c>
      <c r="J89" s="89">
        <v>160</v>
      </c>
      <c r="K89" s="52">
        <v>0</v>
      </c>
      <c r="L89" s="52">
        <v>0</v>
      </c>
      <c r="M89" s="109">
        <v>99</v>
      </c>
    </row>
    <row r="90" spans="1:13">
      <c r="A90" s="71" t="s">
        <v>197</v>
      </c>
      <c r="B90" s="53" t="s">
        <v>124</v>
      </c>
      <c r="C90" s="89">
        <v>0</v>
      </c>
      <c r="D90" s="89">
        <v>0</v>
      </c>
      <c r="E90" s="52">
        <v>0</v>
      </c>
      <c r="F90" s="52">
        <v>0</v>
      </c>
      <c r="G90" s="89">
        <v>0</v>
      </c>
      <c r="H90" s="52">
        <v>0</v>
      </c>
      <c r="I90" s="52">
        <v>0</v>
      </c>
      <c r="J90" s="89">
        <v>0</v>
      </c>
      <c r="K90" s="52">
        <v>0</v>
      </c>
      <c r="L90" s="52">
        <v>0</v>
      </c>
      <c r="M90" s="109">
        <v>8</v>
      </c>
    </row>
    <row r="91" spans="1:13">
      <c r="A91" s="71" t="s">
        <v>198</v>
      </c>
      <c r="B91" s="53" t="s">
        <v>124</v>
      </c>
      <c r="C91" s="89">
        <v>0</v>
      </c>
      <c r="D91" s="89">
        <v>880</v>
      </c>
      <c r="E91" s="52">
        <v>0</v>
      </c>
      <c r="F91" s="52">
        <v>0</v>
      </c>
      <c r="G91" s="89">
        <v>880</v>
      </c>
      <c r="H91" s="52">
        <v>0</v>
      </c>
      <c r="I91" s="52">
        <v>0</v>
      </c>
      <c r="J91" s="89">
        <v>1200</v>
      </c>
      <c r="K91" s="52">
        <v>0</v>
      </c>
      <c r="L91" s="52">
        <v>0</v>
      </c>
      <c r="M91" s="109">
        <v>1941</v>
      </c>
    </row>
    <row r="92" spans="1:13">
      <c r="A92" s="71" t="s">
        <v>199</v>
      </c>
      <c r="B92" s="53" t="s">
        <v>124</v>
      </c>
      <c r="C92" s="89">
        <v>0</v>
      </c>
      <c r="D92" s="89">
        <v>621</v>
      </c>
      <c r="E92" s="52">
        <v>0</v>
      </c>
      <c r="F92" s="52">
        <v>0</v>
      </c>
      <c r="G92" s="89">
        <v>621</v>
      </c>
      <c r="H92" s="52">
        <v>0</v>
      </c>
      <c r="I92" s="52">
        <v>0</v>
      </c>
      <c r="J92" s="89">
        <v>276</v>
      </c>
      <c r="K92" s="52">
        <v>0</v>
      </c>
      <c r="L92" s="52">
        <v>0</v>
      </c>
      <c r="M92" s="109">
        <v>27</v>
      </c>
    </row>
    <row r="93" spans="1:13">
      <c r="A93" s="71" t="s">
        <v>200</v>
      </c>
      <c r="B93" s="53" t="s">
        <v>124</v>
      </c>
      <c r="C93" s="89">
        <v>0</v>
      </c>
      <c r="D93" s="89">
        <v>326</v>
      </c>
      <c r="E93" s="52">
        <v>0</v>
      </c>
      <c r="F93" s="52">
        <v>0</v>
      </c>
      <c r="G93" s="89">
        <v>326</v>
      </c>
      <c r="H93" s="52">
        <v>0</v>
      </c>
      <c r="I93" s="52">
        <v>0</v>
      </c>
      <c r="J93" s="89">
        <v>580</v>
      </c>
      <c r="K93" s="52">
        <v>0</v>
      </c>
      <c r="L93" s="52">
        <v>0</v>
      </c>
      <c r="M93" s="109">
        <v>609</v>
      </c>
    </row>
    <row r="94" spans="1:13">
      <c r="A94" s="71" t="s">
        <v>201</v>
      </c>
      <c r="B94" s="53" t="s">
        <v>124</v>
      </c>
      <c r="C94" s="89">
        <v>0</v>
      </c>
      <c r="D94" s="89">
        <v>0</v>
      </c>
      <c r="E94" s="52">
        <v>0</v>
      </c>
      <c r="F94" s="52">
        <v>0</v>
      </c>
      <c r="G94" s="89">
        <v>0</v>
      </c>
      <c r="H94" s="52">
        <v>0</v>
      </c>
      <c r="I94" s="52">
        <v>0</v>
      </c>
      <c r="J94" s="89">
        <v>10</v>
      </c>
      <c r="K94" s="52">
        <v>0</v>
      </c>
      <c r="L94" s="52">
        <v>0</v>
      </c>
      <c r="M94" s="109">
        <v>0</v>
      </c>
    </row>
    <row r="95" spans="1:13">
      <c r="A95" s="71" t="s">
        <v>202</v>
      </c>
      <c r="B95" s="53" t="s">
        <v>124</v>
      </c>
      <c r="C95" s="89">
        <v>0</v>
      </c>
      <c r="D95" s="89">
        <v>326</v>
      </c>
      <c r="E95" s="52">
        <v>0</v>
      </c>
      <c r="F95" s="52">
        <v>0</v>
      </c>
      <c r="G95" s="89">
        <v>326</v>
      </c>
      <c r="H95" s="52">
        <v>0</v>
      </c>
      <c r="I95" s="52">
        <v>0</v>
      </c>
      <c r="J95" s="89">
        <v>570</v>
      </c>
      <c r="K95" s="52">
        <v>0</v>
      </c>
      <c r="L95" s="52">
        <v>0</v>
      </c>
      <c r="M95" s="109">
        <v>609</v>
      </c>
    </row>
    <row r="96" spans="1:13">
      <c r="A96" s="71" t="s">
        <v>203</v>
      </c>
      <c r="B96" s="53" t="s">
        <v>124</v>
      </c>
      <c r="C96" s="89">
        <v>0</v>
      </c>
      <c r="D96" s="89">
        <v>374</v>
      </c>
      <c r="E96" s="52">
        <v>0</v>
      </c>
      <c r="F96" s="52">
        <v>0</v>
      </c>
      <c r="G96" s="89">
        <v>374</v>
      </c>
      <c r="H96" s="52">
        <v>0</v>
      </c>
      <c r="I96" s="52">
        <v>0</v>
      </c>
      <c r="J96" s="89">
        <v>304</v>
      </c>
      <c r="K96" s="52">
        <v>0</v>
      </c>
      <c r="L96" s="52">
        <v>0</v>
      </c>
      <c r="M96" s="109">
        <v>359</v>
      </c>
    </row>
    <row r="97" spans="1:13">
      <c r="A97" s="71" t="s">
        <v>204</v>
      </c>
      <c r="B97" s="53" t="s">
        <v>124</v>
      </c>
      <c r="C97" s="89">
        <v>0</v>
      </c>
      <c r="D97" s="89">
        <v>0</v>
      </c>
      <c r="E97" s="52">
        <v>0</v>
      </c>
      <c r="F97" s="52">
        <v>0</v>
      </c>
      <c r="G97" s="89">
        <v>0</v>
      </c>
      <c r="H97" s="52">
        <v>0</v>
      </c>
      <c r="I97" s="52">
        <v>0</v>
      </c>
      <c r="J97" s="89">
        <v>0</v>
      </c>
      <c r="K97" s="52">
        <v>0</v>
      </c>
      <c r="L97" s="52">
        <v>0</v>
      </c>
      <c r="M97" s="109">
        <v>5</v>
      </c>
    </row>
    <row r="98" spans="1:13">
      <c r="A98" s="71" t="s">
        <v>205</v>
      </c>
      <c r="B98" s="53" t="s">
        <v>124</v>
      </c>
      <c r="C98" s="89">
        <v>0</v>
      </c>
      <c r="D98" s="89">
        <v>214</v>
      </c>
      <c r="E98" s="52">
        <v>0</v>
      </c>
      <c r="F98" s="52">
        <v>0</v>
      </c>
      <c r="G98" s="89">
        <v>214</v>
      </c>
      <c r="H98" s="52">
        <v>0</v>
      </c>
      <c r="I98" s="52">
        <v>0</v>
      </c>
      <c r="J98" s="89">
        <v>244</v>
      </c>
      <c r="K98" s="52">
        <v>0</v>
      </c>
      <c r="L98" s="52">
        <v>0</v>
      </c>
      <c r="M98" s="109">
        <v>296</v>
      </c>
    </row>
    <row r="99" spans="1:13">
      <c r="A99" s="71" t="s">
        <v>207</v>
      </c>
      <c r="B99" s="53" t="s">
        <v>124</v>
      </c>
      <c r="C99" s="89">
        <v>0</v>
      </c>
      <c r="D99" s="89">
        <v>40</v>
      </c>
      <c r="E99" s="52">
        <v>0</v>
      </c>
      <c r="F99" s="52">
        <v>0</v>
      </c>
      <c r="G99" s="89">
        <v>40</v>
      </c>
      <c r="H99" s="52">
        <v>0</v>
      </c>
      <c r="I99" s="52">
        <v>0</v>
      </c>
      <c r="J99" s="89">
        <v>0</v>
      </c>
      <c r="K99" s="52">
        <v>0</v>
      </c>
      <c r="L99" s="52">
        <v>0</v>
      </c>
      <c r="M99" s="109">
        <v>41</v>
      </c>
    </row>
    <row r="100" spans="1:13">
      <c r="A100" s="71" t="s">
        <v>208</v>
      </c>
      <c r="B100" s="53" t="s">
        <v>124</v>
      </c>
      <c r="C100" s="89">
        <v>0</v>
      </c>
      <c r="D100" s="89">
        <v>120</v>
      </c>
      <c r="E100" s="52">
        <v>0</v>
      </c>
      <c r="F100" s="52">
        <v>0</v>
      </c>
      <c r="G100" s="89">
        <v>120</v>
      </c>
      <c r="H100" s="52">
        <v>0</v>
      </c>
      <c r="I100" s="52">
        <v>0</v>
      </c>
      <c r="J100" s="89">
        <v>60</v>
      </c>
      <c r="K100" s="52">
        <v>0</v>
      </c>
      <c r="L100" s="52">
        <v>0</v>
      </c>
      <c r="M100" s="109">
        <v>17</v>
      </c>
    </row>
    <row r="101" spans="1:13">
      <c r="A101" s="71" t="s">
        <v>209</v>
      </c>
      <c r="B101" s="53" t="s">
        <v>124</v>
      </c>
      <c r="C101" s="89">
        <v>0</v>
      </c>
      <c r="D101" s="89">
        <v>120</v>
      </c>
      <c r="E101" s="52">
        <v>0</v>
      </c>
      <c r="F101" s="52">
        <v>0</v>
      </c>
      <c r="G101" s="89">
        <v>120</v>
      </c>
      <c r="H101" s="52">
        <v>0</v>
      </c>
      <c r="I101" s="52">
        <v>0</v>
      </c>
      <c r="J101" s="89">
        <v>310</v>
      </c>
      <c r="K101" s="52">
        <v>0</v>
      </c>
      <c r="L101" s="52">
        <v>0</v>
      </c>
      <c r="M101" s="109">
        <v>4</v>
      </c>
    </row>
    <row r="102" spans="1:13">
      <c r="A102" s="71" t="s">
        <v>212</v>
      </c>
      <c r="B102" s="53" t="s">
        <v>124</v>
      </c>
      <c r="C102" s="89">
        <v>0</v>
      </c>
      <c r="D102" s="89">
        <v>100</v>
      </c>
      <c r="E102" s="52">
        <v>0</v>
      </c>
      <c r="F102" s="52">
        <v>0</v>
      </c>
      <c r="G102" s="89">
        <v>100</v>
      </c>
      <c r="H102" s="52">
        <v>0</v>
      </c>
      <c r="I102" s="52">
        <v>0</v>
      </c>
      <c r="J102" s="89">
        <v>194</v>
      </c>
      <c r="K102" s="52">
        <v>0</v>
      </c>
      <c r="L102" s="52">
        <v>0</v>
      </c>
      <c r="M102" s="109">
        <v>1</v>
      </c>
    </row>
    <row r="103" spans="1:13">
      <c r="A103" s="71" t="s">
        <v>213</v>
      </c>
      <c r="B103" s="53" t="s">
        <v>124</v>
      </c>
      <c r="C103" s="89">
        <v>0</v>
      </c>
      <c r="D103" s="89">
        <v>10</v>
      </c>
      <c r="E103" s="52">
        <v>0</v>
      </c>
      <c r="F103" s="52">
        <v>0</v>
      </c>
      <c r="G103" s="89">
        <v>10</v>
      </c>
      <c r="H103" s="52">
        <v>0</v>
      </c>
      <c r="I103" s="52">
        <v>0</v>
      </c>
      <c r="J103" s="89">
        <v>32</v>
      </c>
      <c r="K103" s="52">
        <v>0</v>
      </c>
      <c r="L103" s="52">
        <v>0</v>
      </c>
      <c r="M103" s="109">
        <v>0</v>
      </c>
    </row>
    <row r="104" spans="1:13">
      <c r="A104" s="71" t="s">
        <v>214</v>
      </c>
      <c r="B104" s="53" t="s">
        <v>124</v>
      </c>
      <c r="C104" s="89">
        <v>0</v>
      </c>
      <c r="D104" s="89">
        <v>10</v>
      </c>
      <c r="E104" s="52">
        <v>0</v>
      </c>
      <c r="F104" s="52">
        <v>0</v>
      </c>
      <c r="G104" s="89">
        <v>10</v>
      </c>
      <c r="H104" s="52">
        <v>0</v>
      </c>
      <c r="I104" s="52">
        <v>0</v>
      </c>
      <c r="J104" s="89">
        <v>84</v>
      </c>
      <c r="K104" s="52">
        <v>0</v>
      </c>
      <c r="L104" s="52">
        <v>0</v>
      </c>
      <c r="M104" s="109">
        <v>2</v>
      </c>
    </row>
    <row r="105" spans="1:13" ht="32.4">
      <c r="A105" s="71" t="s">
        <v>219</v>
      </c>
      <c r="B105" s="53" t="s">
        <v>124</v>
      </c>
      <c r="C105" s="89">
        <v>0</v>
      </c>
      <c r="D105" s="89">
        <v>550</v>
      </c>
      <c r="E105" s="52">
        <v>0</v>
      </c>
      <c r="F105" s="52">
        <v>0</v>
      </c>
      <c r="G105" s="89">
        <v>550</v>
      </c>
      <c r="H105" s="52">
        <v>0</v>
      </c>
      <c r="I105" s="52">
        <v>0</v>
      </c>
      <c r="J105" s="89">
        <v>550</v>
      </c>
      <c r="K105" s="52">
        <v>0</v>
      </c>
      <c r="L105" s="52">
        <v>0</v>
      </c>
      <c r="M105" s="109">
        <v>327</v>
      </c>
    </row>
    <row r="106" spans="1:13">
      <c r="A106" s="71" t="s">
        <v>221</v>
      </c>
      <c r="B106" s="53" t="s">
        <v>124</v>
      </c>
      <c r="C106" s="89">
        <v>0</v>
      </c>
      <c r="D106" s="89">
        <v>550</v>
      </c>
      <c r="E106" s="52">
        <v>0</v>
      </c>
      <c r="F106" s="52">
        <v>0</v>
      </c>
      <c r="G106" s="89">
        <v>550</v>
      </c>
      <c r="H106" s="52">
        <v>0</v>
      </c>
      <c r="I106" s="52">
        <v>0</v>
      </c>
      <c r="J106" s="89">
        <v>550</v>
      </c>
      <c r="K106" s="52">
        <v>0</v>
      </c>
      <c r="L106" s="52">
        <v>0</v>
      </c>
      <c r="M106" s="109">
        <v>326</v>
      </c>
    </row>
    <row r="107" spans="1:13" ht="32.4">
      <c r="A107" s="71" t="s">
        <v>222</v>
      </c>
      <c r="B107" s="53" t="s">
        <v>124</v>
      </c>
      <c r="C107" s="89">
        <v>0</v>
      </c>
      <c r="D107" s="89">
        <v>0</v>
      </c>
      <c r="E107" s="52">
        <v>0</v>
      </c>
      <c r="F107" s="52">
        <v>0</v>
      </c>
      <c r="G107" s="89">
        <v>0</v>
      </c>
      <c r="H107" s="52">
        <v>0</v>
      </c>
      <c r="I107" s="52">
        <v>0</v>
      </c>
      <c r="J107" s="89">
        <v>0</v>
      </c>
      <c r="K107" s="52">
        <v>0</v>
      </c>
      <c r="L107" s="52">
        <v>0</v>
      </c>
      <c r="M107" s="109">
        <v>1</v>
      </c>
    </row>
    <row r="108" spans="1:13">
      <c r="A108" s="71" t="s">
        <v>226</v>
      </c>
      <c r="B108" s="53" t="s">
        <v>124</v>
      </c>
      <c r="C108" s="89">
        <v>0</v>
      </c>
      <c r="D108" s="89">
        <v>0</v>
      </c>
      <c r="E108" s="52">
        <v>0</v>
      </c>
      <c r="F108" s="52">
        <v>0</v>
      </c>
      <c r="G108" s="89">
        <v>0</v>
      </c>
      <c r="H108" s="52">
        <v>0</v>
      </c>
      <c r="I108" s="52">
        <v>0</v>
      </c>
      <c r="J108" s="89">
        <v>0</v>
      </c>
      <c r="K108" s="52">
        <v>0</v>
      </c>
      <c r="L108" s="52">
        <v>0</v>
      </c>
      <c r="M108" s="109">
        <v>1247</v>
      </c>
    </row>
    <row r="109" spans="1:13" ht="16.8" thickBot="1">
      <c r="A109" s="74" t="s">
        <v>227</v>
      </c>
      <c r="B109" s="90" t="s">
        <v>124</v>
      </c>
      <c r="C109" s="91">
        <v>0</v>
      </c>
      <c r="D109" s="91">
        <v>0</v>
      </c>
      <c r="E109" s="75">
        <v>0</v>
      </c>
      <c r="F109" s="75">
        <v>0</v>
      </c>
      <c r="G109" s="91">
        <v>0</v>
      </c>
      <c r="H109" s="75">
        <v>0</v>
      </c>
      <c r="I109" s="75">
        <v>0</v>
      </c>
      <c r="J109" s="91">
        <v>0</v>
      </c>
      <c r="K109" s="75">
        <v>0</v>
      </c>
      <c r="L109" s="75">
        <v>0</v>
      </c>
      <c r="M109" s="110">
        <v>1247</v>
      </c>
    </row>
    <row r="110" spans="1:13">
      <c r="A110" s="31" t="s">
        <v>228</v>
      </c>
      <c r="B110" s="31"/>
      <c r="C110" s="31"/>
      <c r="D110" s="31"/>
      <c r="E110" s="31"/>
      <c r="F110" s="31"/>
      <c r="G110" s="31"/>
      <c r="H110" s="31"/>
      <c r="I110" s="31"/>
      <c r="J110" s="31"/>
      <c r="K110" s="31"/>
      <c r="L110" s="31"/>
      <c r="M110" s="31"/>
    </row>
  </sheetData>
  <mergeCells count="11">
    <mergeCell ref="A110:M110"/>
    <mergeCell ref="A4:A6"/>
    <mergeCell ref="B4:B6"/>
    <mergeCell ref="C4:G4"/>
    <mergeCell ref="H4:J4"/>
    <mergeCell ref="K4:M4"/>
    <mergeCell ref="C5:C6"/>
    <mergeCell ref="D5:D6"/>
    <mergeCell ref="E5:G5"/>
    <mergeCell ref="H5:J5"/>
    <mergeCell ref="K5:M5"/>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7"/>
  <sheetViews>
    <sheetView workbookViewId="0">
      <selection activeCell="B11" sqref="B11"/>
    </sheetView>
  </sheetViews>
  <sheetFormatPr defaultRowHeight="16.2"/>
  <cols>
    <col min="1" max="1" width="33.77734375" style="3" customWidth="1"/>
    <col min="2" max="2" width="88.33203125" style="3" customWidth="1"/>
    <col min="3" max="256" width="8.88671875" style="3"/>
    <col min="257" max="257" width="33.77734375" style="3" customWidth="1"/>
    <col min="258" max="258" width="88.33203125" style="3" customWidth="1"/>
    <col min="259" max="512" width="8.88671875" style="3"/>
    <col min="513" max="513" width="33.77734375" style="3" customWidth="1"/>
    <col min="514" max="514" width="88.33203125" style="3" customWidth="1"/>
    <col min="515" max="768" width="8.88671875" style="3"/>
    <col min="769" max="769" width="33.77734375" style="3" customWidth="1"/>
    <col min="770" max="770" width="88.33203125" style="3" customWidth="1"/>
    <col min="771" max="1024" width="8.88671875" style="3"/>
    <col min="1025" max="1025" width="33.77734375" style="3" customWidth="1"/>
    <col min="1026" max="1026" width="88.33203125" style="3" customWidth="1"/>
    <col min="1027" max="1280" width="8.88671875" style="3"/>
    <col min="1281" max="1281" width="33.77734375" style="3" customWidth="1"/>
    <col min="1282" max="1282" width="88.33203125" style="3" customWidth="1"/>
    <col min="1283" max="1536" width="8.88671875" style="3"/>
    <col min="1537" max="1537" width="33.77734375" style="3" customWidth="1"/>
    <col min="1538" max="1538" width="88.33203125" style="3" customWidth="1"/>
    <col min="1539" max="1792" width="8.88671875" style="3"/>
    <col min="1793" max="1793" width="33.77734375" style="3" customWidth="1"/>
    <col min="1794" max="1794" width="88.33203125" style="3" customWidth="1"/>
    <col min="1795" max="2048" width="8.88671875" style="3"/>
    <col min="2049" max="2049" width="33.77734375" style="3" customWidth="1"/>
    <col min="2050" max="2050" width="88.33203125" style="3" customWidth="1"/>
    <col min="2051" max="2304" width="8.88671875" style="3"/>
    <col min="2305" max="2305" width="33.77734375" style="3" customWidth="1"/>
    <col min="2306" max="2306" width="88.33203125" style="3" customWidth="1"/>
    <col min="2307" max="2560" width="8.88671875" style="3"/>
    <col min="2561" max="2561" width="33.77734375" style="3" customWidth="1"/>
    <col min="2562" max="2562" width="88.33203125" style="3" customWidth="1"/>
    <col min="2563" max="2816" width="8.88671875" style="3"/>
    <col min="2817" max="2817" width="33.77734375" style="3" customWidth="1"/>
    <col min="2818" max="2818" width="88.33203125" style="3" customWidth="1"/>
    <col min="2819" max="3072" width="8.88671875" style="3"/>
    <col min="3073" max="3073" width="33.77734375" style="3" customWidth="1"/>
    <col min="3074" max="3074" width="88.33203125" style="3" customWidth="1"/>
    <col min="3075" max="3328" width="8.88671875" style="3"/>
    <col min="3329" max="3329" width="33.77734375" style="3" customWidth="1"/>
    <col min="3330" max="3330" width="88.33203125" style="3" customWidth="1"/>
    <col min="3331" max="3584" width="8.88671875" style="3"/>
    <col min="3585" max="3585" width="33.77734375" style="3" customWidth="1"/>
    <col min="3586" max="3586" width="88.33203125" style="3" customWidth="1"/>
    <col min="3587" max="3840" width="8.88671875" style="3"/>
    <col min="3841" max="3841" width="33.77734375" style="3" customWidth="1"/>
    <col min="3842" max="3842" width="88.33203125" style="3" customWidth="1"/>
    <col min="3843" max="4096" width="8.88671875" style="3"/>
    <col min="4097" max="4097" width="33.77734375" style="3" customWidth="1"/>
    <col min="4098" max="4098" width="88.33203125" style="3" customWidth="1"/>
    <col min="4099" max="4352" width="8.88671875" style="3"/>
    <col min="4353" max="4353" width="33.77734375" style="3" customWidth="1"/>
    <col min="4354" max="4354" width="88.33203125" style="3" customWidth="1"/>
    <col min="4355" max="4608" width="8.88671875" style="3"/>
    <col min="4609" max="4609" width="33.77734375" style="3" customWidth="1"/>
    <col min="4610" max="4610" width="88.33203125" style="3" customWidth="1"/>
    <col min="4611" max="4864" width="8.88671875" style="3"/>
    <col min="4865" max="4865" width="33.77734375" style="3" customWidth="1"/>
    <col min="4866" max="4866" width="88.33203125" style="3" customWidth="1"/>
    <col min="4867" max="5120" width="8.88671875" style="3"/>
    <col min="5121" max="5121" width="33.77734375" style="3" customWidth="1"/>
    <col min="5122" max="5122" width="88.33203125" style="3" customWidth="1"/>
    <col min="5123" max="5376" width="8.88671875" style="3"/>
    <col min="5377" max="5377" width="33.77734375" style="3" customWidth="1"/>
    <col min="5378" max="5378" width="88.33203125" style="3" customWidth="1"/>
    <col min="5379" max="5632" width="8.88671875" style="3"/>
    <col min="5633" max="5633" width="33.77734375" style="3" customWidth="1"/>
    <col min="5634" max="5634" width="88.33203125" style="3" customWidth="1"/>
    <col min="5635" max="5888" width="8.88671875" style="3"/>
    <col min="5889" max="5889" width="33.77734375" style="3" customWidth="1"/>
    <col min="5890" max="5890" width="88.33203125" style="3" customWidth="1"/>
    <col min="5891" max="6144" width="8.88671875" style="3"/>
    <col min="6145" max="6145" width="33.77734375" style="3" customWidth="1"/>
    <col min="6146" max="6146" width="88.33203125" style="3" customWidth="1"/>
    <col min="6147" max="6400" width="8.88671875" style="3"/>
    <col min="6401" max="6401" width="33.77734375" style="3" customWidth="1"/>
    <col min="6402" max="6402" width="88.33203125" style="3" customWidth="1"/>
    <col min="6403" max="6656" width="8.88671875" style="3"/>
    <col min="6657" max="6657" width="33.77734375" style="3" customWidth="1"/>
    <col min="6658" max="6658" width="88.33203125" style="3" customWidth="1"/>
    <col min="6659" max="6912" width="8.88671875" style="3"/>
    <col min="6913" max="6913" width="33.77734375" style="3" customWidth="1"/>
    <col min="6914" max="6914" width="88.33203125" style="3" customWidth="1"/>
    <col min="6915" max="7168" width="8.88671875" style="3"/>
    <col min="7169" max="7169" width="33.77734375" style="3" customWidth="1"/>
    <col min="7170" max="7170" width="88.33203125" style="3" customWidth="1"/>
    <col min="7171" max="7424" width="8.88671875" style="3"/>
    <col min="7425" max="7425" width="33.77734375" style="3" customWidth="1"/>
    <col min="7426" max="7426" width="88.33203125" style="3" customWidth="1"/>
    <col min="7427" max="7680" width="8.88671875" style="3"/>
    <col min="7681" max="7681" width="33.77734375" style="3" customWidth="1"/>
    <col min="7682" max="7682" width="88.33203125" style="3" customWidth="1"/>
    <col min="7683" max="7936" width="8.88671875" style="3"/>
    <col min="7937" max="7937" width="33.77734375" style="3" customWidth="1"/>
    <col min="7938" max="7938" width="88.33203125" style="3" customWidth="1"/>
    <col min="7939" max="8192" width="8.88671875" style="3"/>
    <col min="8193" max="8193" width="33.77734375" style="3" customWidth="1"/>
    <col min="8194" max="8194" width="88.33203125" style="3" customWidth="1"/>
    <col min="8195" max="8448" width="8.88671875" style="3"/>
    <col min="8449" max="8449" width="33.77734375" style="3" customWidth="1"/>
    <col min="8450" max="8450" width="88.33203125" style="3" customWidth="1"/>
    <col min="8451" max="8704" width="8.88671875" style="3"/>
    <col min="8705" max="8705" width="33.77734375" style="3" customWidth="1"/>
    <col min="8706" max="8706" width="88.33203125" style="3" customWidth="1"/>
    <col min="8707" max="8960" width="8.88671875" style="3"/>
    <col min="8961" max="8961" width="33.77734375" style="3" customWidth="1"/>
    <col min="8962" max="8962" width="88.33203125" style="3" customWidth="1"/>
    <col min="8963" max="9216" width="8.88671875" style="3"/>
    <col min="9217" max="9217" width="33.77734375" style="3" customWidth="1"/>
    <col min="9218" max="9218" width="88.33203125" style="3" customWidth="1"/>
    <col min="9219" max="9472" width="8.88671875" style="3"/>
    <col min="9473" max="9473" width="33.77734375" style="3" customWidth="1"/>
    <col min="9474" max="9474" width="88.33203125" style="3" customWidth="1"/>
    <col min="9475" max="9728" width="8.88671875" style="3"/>
    <col min="9729" max="9729" width="33.77734375" style="3" customWidth="1"/>
    <col min="9730" max="9730" width="88.33203125" style="3" customWidth="1"/>
    <col min="9731" max="9984" width="8.88671875" style="3"/>
    <col min="9985" max="9985" width="33.77734375" style="3" customWidth="1"/>
    <col min="9986" max="9986" width="88.33203125" style="3" customWidth="1"/>
    <col min="9987" max="10240" width="8.88671875" style="3"/>
    <col min="10241" max="10241" width="33.77734375" style="3" customWidth="1"/>
    <col min="10242" max="10242" width="88.33203125" style="3" customWidth="1"/>
    <col min="10243" max="10496" width="8.88671875" style="3"/>
    <col min="10497" max="10497" width="33.77734375" style="3" customWidth="1"/>
    <col min="10498" max="10498" width="88.33203125" style="3" customWidth="1"/>
    <col min="10499" max="10752" width="8.88671875" style="3"/>
    <col min="10753" max="10753" width="33.77734375" style="3" customWidth="1"/>
    <col min="10754" max="10754" width="88.33203125" style="3" customWidth="1"/>
    <col min="10755" max="11008" width="8.88671875" style="3"/>
    <col min="11009" max="11009" width="33.77734375" style="3" customWidth="1"/>
    <col min="11010" max="11010" width="88.33203125" style="3" customWidth="1"/>
    <col min="11011" max="11264" width="8.88671875" style="3"/>
    <col min="11265" max="11265" width="33.77734375" style="3" customWidth="1"/>
    <col min="11266" max="11266" width="88.33203125" style="3" customWidth="1"/>
    <col min="11267" max="11520" width="8.88671875" style="3"/>
    <col min="11521" max="11521" width="33.77734375" style="3" customWidth="1"/>
    <col min="11522" max="11522" width="88.33203125" style="3" customWidth="1"/>
    <col min="11523" max="11776" width="8.88671875" style="3"/>
    <col min="11777" max="11777" width="33.77734375" style="3" customWidth="1"/>
    <col min="11778" max="11778" width="88.33203125" style="3" customWidth="1"/>
    <col min="11779" max="12032" width="8.88671875" style="3"/>
    <col min="12033" max="12033" width="33.77734375" style="3" customWidth="1"/>
    <col min="12034" max="12034" width="88.33203125" style="3" customWidth="1"/>
    <col min="12035" max="12288" width="8.88671875" style="3"/>
    <col min="12289" max="12289" width="33.77734375" style="3" customWidth="1"/>
    <col min="12290" max="12290" width="88.33203125" style="3" customWidth="1"/>
    <col min="12291" max="12544" width="8.88671875" style="3"/>
    <col min="12545" max="12545" width="33.77734375" style="3" customWidth="1"/>
    <col min="12546" max="12546" width="88.33203125" style="3" customWidth="1"/>
    <col min="12547" max="12800" width="8.88671875" style="3"/>
    <col min="12801" max="12801" width="33.77734375" style="3" customWidth="1"/>
    <col min="12802" max="12802" width="88.33203125" style="3" customWidth="1"/>
    <col min="12803" max="13056" width="8.88671875" style="3"/>
    <col min="13057" max="13057" width="33.77734375" style="3" customWidth="1"/>
    <col min="13058" max="13058" width="88.33203125" style="3" customWidth="1"/>
    <col min="13059" max="13312" width="8.88671875" style="3"/>
    <col min="13313" max="13313" width="33.77734375" style="3" customWidth="1"/>
    <col min="13314" max="13314" width="88.33203125" style="3" customWidth="1"/>
    <col min="13315" max="13568" width="8.88671875" style="3"/>
    <col min="13569" max="13569" width="33.77734375" style="3" customWidth="1"/>
    <col min="13570" max="13570" width="88.33203125" style="3" customWidth="1"/>
    <col min="13571" max="13824" width="8.88671875" style="3"/>
    <col min="13825" max="13825" width="33.77734375" style="3" customWidth="1"/>
    <col min="13826" max="13826" width="88.33203125" style="3" customWidth="1"/>
    <col min="13827" max="14080" width="8.88671875" style="3"/>
    <col min="14081" max="14081" width="33.77734375" style="3" customWidth="1"/>
    <col min="14082" max="14082" width="88.33203125" style="3" customWidth="1"/>
    <col min="14083" max="14336" width="8.88671875" style="3"/>
    <col min="14337" max="14337" width="33.77734375" style="3" customWidth="1"/>
    <col min="14338" max="14338" width="88.33203125" style="3" customWidth="1"/>
    <col min="14339" max="14592" width="8.88671875" style="3"/>
    <col min="14593" max="14593" width="33.77734375" style="3" customWidth="1"/>
    <col min="14594" max="14594" width="88.33203125" style="3" customWidth="1"/>
    <col min="14595" max="14848" width="8.88671875" style="3"/>
    <col min="14849" max="14849" width="33.77734375" style="3" customWidth="1"/>
    <col min="14850" max="14850" width="88.33203125" style="3" customWidth="1"/>
    <col min="14851" max="15104" width="8.88671875" style="3"/>
    <col min="15105" max="15105" width="33.77734375" style="3" customWidth="1"/>
    <col min="15106" max="15106" width="88.33203125" style="3" customWidth="1"/>
    <col min="15107" max="15360" width="8.88671875" style="3"/>
    <col min="15361" max="15361" width="33.77734375" style="3" customWidth="1"/>
    <col min="15362" max="15362" width="88.33203125" style="3" customWidth="1"/>
    <col min="15363" max="15616" width="8.88671875" style="3"/>
    <col min="15617" max="15617" width="33.77734375" style="3" customWidth="1"/>
    <col min="15618" max="15618" width="88.33203125" style="3" customWidth="1"/>
    <col min="15619" max="15872" width="8.88671875" style="3"/>
    <col min="15873" max="15873" width="33.77734375" style="3" customWidth="1"/>
    <col min="15874" max="15874" width="88.33203125" style="3" customWidth="1"/>
    <col min="15875" max="16128" width="8.88671875" style="3"/>
    <col min="16129" max="16129" width="33.77734375" style="3" customWidth="1"/>
    <col min="16130" max="16130" width="88.33203125" style="3" customWidth="1"/>
    <col min="16131" max="16384" width="8.88671875" style="3"/>
  </cols>
  <sheetData>
    <row r="1" spans="1:2" ht="22.2">
      <c r="A1" s="111" t="s">
        <v>0</v>
      </c>
      <c r="B1" s="111"/>
    </row>
    <row r="2" spans="1:2" ht="22.2">
      <c r="A2" s="111" t="s">
        <v>229</v>
      </c>
      <c r="B2" s="111"/>
    </row>
    <row r="3" spans="1:2" ht="16.8" thickBot="1">
      <c r="A3" s="112" t="s">
        <v>2</v>
      </c>
      <c r="B3" s="112"/>
    </row>
    <row r="4" spans="1:2" ht="16.8" thickBot="1">
      <c r="A4" s="113" t="s">
        <v>230</v>
      </c>
      <c r="B4" s="113" t="s">
        <v>231</v>
      </c>
    </row>
    <row r="5" spans="1:2">
      <c r="A5" s="114" t="s">
        <v>232</v>
      </c>
      <c r="B5" s="115"/>
    </row>
    <row r="6" spans="1:2" ht="32.4">
      <c r="A6" s="116" t="s">
        <v>233</v>
      </c>
      <c r="B6" s="117"/>
    </row>
    <row r="7" spans="1:2">
      <c r="A7" s="116" t="s">
        <v>234</v>
      </c>
      <c r="B7" s="117"/>
    </row>
    <row r="8" spans="1:2" ht="41.4">
      <c r="A8" s="116" t="s">
        <v>235</v>
      </c>
      <c r="B8" s="117" t="s">
        <v>236</v>
      </c>
    </row>
    <row r="9" spans="1:2" ht="32.4">
      <c r="A9" s="116" t="s">
        <v>237</v>
      </c>
      <c r="B9" s="117" t="s">
        <v>238</v>
      </c>
    </row>
    <row r="10" spans="1:2" ht="32.4">
      <c r="A10" s="116" t="s">
        <v>239</v>
      </c>
      <c r="B10" s="117" t="s">
        <v>240</v>
      </c>
    </row>
    <row r="11" spans="1:2">
      <c r="A11" s="116" t="s">
        <v>241</v>
      </c>
      <c r="B11" s="117" t="s">
        <v>242</v>
      </c>
    </row>
    <row r="12" spans="1:2" ht="27.6">
      <c r="A12" s="116" t="s">
        <v>243</v>
      </c>
      <c r="B12" s="117" t="s">
        <v>244</v>
      </c>
    </row>
    <row r="13" spans="1:2" ht="32.4">
      <c r="A13" s="116" t="s">
        <v>245</v>
      </c>
      <c r="B13" s="117" t="s">
        <v>246</v>
      </c>
    </row>
    <row r="14" spans="1:2" ht="69">
      <c r="A14" s="116" t="s">
        <v>247</v>
      </c>
      <c r="B14" s="117" t="s">
        <v>248</v>
      </c>
    </row>
    <row r="15" spans="1:2">
      <c r="A15" s="116" t="s">
        <v>249</v>
      </c>
      <c r="B15" s="117"/>
    </row>
    <row r="16" spans="1:2">
      <c r="A16" s="116" t="s">
        <v>250</v>
      </c>
      <c r="B16" s="117" t="s">
        <v>251</v>
      </c>
    </row>
    <row r="17" spans="1:2" ht="27.6">
      <c r="A17" s="116" t="s">
        <v>252</v>
      </c>
      <c r="B17" s="117" t="s">
        <v>253</v>
      </c>
    </row>
    <row r="18" spans="1:2" ht="151.80000000000001">
      <c r="A18" s="116" t="s">
        <v>254</v>
      </c>
      <c r="B18" s="117" t="s">
        <v>255</v>
      </c>
    </row>
    <row r="19" spans="1:2" ht="82.8">
      <c r="A19" s="116" t="s">
        <v>256</v>
      </c>
      <c r="B19" s="117" t="s">
        <v>257</v>
      </c>
    </row>
    <row r="20" spans="1:2" ht="32.4">
      <c r="A20" s="116" t="s">
        <v>258</v>
      </c>
      <c r="B20" s="117" t="s">
        <v>259</v>
      </c>
    </row>
    <row r="21" spans="1:2">
      <c r="A21" s="116" t="s">
        <v>260</v>
      </c>
      <c r="B21" s="117" t="s">
        <v>261</v>
      </c>
    </row>
    <row r="22" spans="1:2" ht="124.2">
      <c r="A22" s="116" t="s">
        <v>262</v>
      </c>
      <c r="B22" s="117" t="s">
        <v>263</v>
      </c>
    </row>
    <row r="23" spans="1:2" ht="41.4">
      <c r="A23" s="116" t="s">
        <v>264</v>
      </c>
      <c r="B23" s="117" t="s">
        <v>265</v>
      </c>
    </row>
    <row r="24" spans="1:2">
      <c r="A24" s="116" t="s">
        <v>266</v>
      </c>
      <c r="B24" s="117"/>
    </row>
    <row r="25" spans="1:2" ht="32.4">
      <c r="A25" s="116" t="s">
        <v>267</v>
      </c>
      <c r="B25" s="117" t="s">
        <v>268</v>
      </c>
    </row>
    <row r="26" spans="1:2" ht="69">
      <c r="A26" s="116" t="s">
        <v>269</v>
      </c>
      <c r="B26" s="117" t="s">
        <v>270</v>
      </c>
    </row>
    <row r="27" spans="1:2">
      <c r="A27" s="116" t="s">
        <v>271</v>
      </c>
      <c r="B27" s="117"/>
    </row>
    <row r="28" spans="1:2" ht="32.4">
      <c r="A28" s="116" t="s">
        <v>272</v>
      </c>
      <c r="B28" s="117" t="s">
        <v>273</v>
      </c>
    </row>
    <row r="29" spans="1:2">
      <c r="A29" s="116" t="s">
        <v>274</v>
      </c>
      <c r="B29" s="117" t="s">
        <v>275</v>
      </c>
    </row>
    <row r="30" spans="1:2" ht="27.6">
      <c r="A30" s="116" t="s">
        <v>276</v>
      </c>
      <c r="B30" s="117" t="s">
        <v>277</v>
      </c>
    </row>
    <row r="31" spans="1:2" ht="32.4">
      <c r="A31" s="116" t="s">
        <v>278</v>
      </c>
      <c r="B31" s="117" t="s">
        <v>279</v>
      </c>
    </row>
    <row r="32" spans="1:2" ht="32.4">
      <c r="A32" s="116" t="s">
        <v>280</v>
      </c>
      <c r="B32" s="117" t="s">
        <v>281</v>
      </c>
    </row>
    <row r="33" spans="1:2" ht="32.4">
      <c r="A33" s="116" t="s">
        <v>282</v>
      </c>
      <c r="B33" s="117"/>
    </row>
    <row r="34" spans="1:2" ht="32.4">
      <c r="A34" s="116" t="s">
        <v>283</v>
      </c>
      <c r="B34" s="117" t="s">
        <v>284</v>
      </c>
    </row>
    <row r="35" spans="1:2">
      <c r="A35" s="116" t="s">
        <v>285</v>
      </c>
      <c r="B35" s="117" t="s">
        <v>286</v>
      </c>
    </row>
    <row r="36" spans="1:2" ht="32.4">
      <c r="A36" s="116" t="s">
        <v>287</v>
      </c>
      <c r="B36" s="117" t="s">
        <v>288</v>
      </c>
    </row>
    <row r="37" spans="1:2" ht="32.4">
      <c r="A37" s="116" t="s">
        <v>289</v>
      </c>
      <c r="B37" s="117" t="s">
        <v>290</v>
      </c>
    </row>
    <row r="38" spans="1:2" ht="32.4">
      <c r="A38" s="116" t="s">
        <v>291</v>
      </c>
      <c r="B38" s="117" t="s">
        <v>292</v>
      </c>
    </row>
    <row r="39" spans="1:2" ht="32.4">
      <c r="A39" s="116" t="s">
        <v>293</v>
      </c>
      <c r="B39" s="117" t="s">
        <v>294</v>
      </c>
    </row>
    <row r="40" spans="1:2" ht="27.6">
      <c r="A40" s="116" t="s">
        <v>295</v>
      </c>
      <c r="B40" s="117" t="s">
        <v>296</v>
      </c>
    </row>
    <row r="41" spans="1:2" ht="48.6">
      <c r="A41" s="116" t="s">
        <v>297</v>
      </c>
      <c r="B41" s="117"/>
    </row>
    <row r="42" spans="1:2">
      <c r="A42" s="116" t="s">
        <v>298</v>
      </c>
      <c r="B42" s="117" t="s">
        <v>299</v>
      </c>
    </row>
    <row r="43" spans="1:2" ht="32.4">
      <c r="A43" s="116" t="s">
        <v>300</v>
      </c>
      <c r="B43" s="117" t="s">
        <v>301</v>
      </c>
    </row>
    <row r="44" spans="1:2" ht="55.2">
      <c r="A44" s="116" t="s">
        <v>302</v>
      </c>
      <c r="B44" s="117" t="s">
        <v>303</v>
      </c>
    </row>
    <row r="45" spans="1:2" ht="32.4">
      <c r="A45" s="116" t="s">
        <v>304</v>
      </c>
      <c r="B45" s="117" t="s">
        <v>305</v>
      </c>
    </row>
    <row r="46" spans="1:2">
      <c r="A46" s="116" t="s">
        <v>306</v>
      </c>
      <c r="B46" s="117"/>
    </row>
    <row r="47" spans="1:2">
      <c r="A47" s="116" t="s">
        <v>307</v>
      </c>
      <c r="B47" s="117"/>
    </row>
    <row r="48" spans="1:2" ht="32.4">
      <c r="A48" s="116" t="s">
        <v>308</v>
      </c>
      <c r="B48" s="117" t="s">
        <v>309</v>
      </c>
    </row>
    <row r="49" spans="1:2">
      <c r="A49" s="116" t="s">
        <v>310</v>
      </c>
      <c r="B49" s="117"/>
    </row>
    <row r="50" spans="1:2">
      <c r="A50" s="116" t="s">
        <v>311</v>
      </c>
      <c r="B50" s="117" t="s">
        <v>312</v>
      </c>
    </row>
    <row r="51" spans="1:2">
      <c r="A51" s="116" t="s">
        <v>313</v>
      </c>
      <c r="B51" s="117" t="s">
        <v>314</v>
      </c>
    </row>
    <row r="52" spans="1:2" ht="69">
      <c r="A52" s="116" t="s">
        <v>315</v>
      </c>
      <c r="B52" s="117" t="s">
        <v>316</v>
      </c>
    </row>
    <row r="53" spans="1:2" ht="41.4">
      <c r="A53" s="116" t="s">
        <v>317</v>
      </c>
      <c r="B53" s="117" t="s">
        <v>318</v>
      </c>
    </row>
    <row r="54" spans="1:2" ht="32.4">
      <c r="A54" s="116" t="s">
        <v>319</v>
      </c>
      <c r="B54" s="117" t="s">
        <v>320</v>
      </c>
    </row>
    <row r="55" spans="1:2">
      <c r="A55" s="116" t="s">
        <v>321</v>
      </c>
      <c r="B55" s="117" t="s">
        <v>322</v>
      </c>
    </row>
    <row r="56" spans="1:2" ht="41.4">
      <c r="A56" s="116" t="s">
        <v>323</v>
      </c>
      <c r="B56" s="117" t="s">
        <v>324</v>
      </c>
    </row>
    <row r="57" spans="1:2" ht="41.4">
      <c r="A57" s="116" t="s">
        <v>325</v>
      </c>
      <c r="B57" s="117" t="s">
        <v>326</v>
      </c>
    </row>
    <row r="58" spans="1:2">
      <c r="A58" s="116" t="s">
        <v>327</v>
      </c>
      <c r="B58" s="117"/>
    </row>
    <row r="59" spans="1:2" ht="32.4">
      <c r="A59" s="116" t="s">
        <v>328</v>
      </c>
      <c r="B59" s="117" t="s">
        <v>329</v>
      </c>
    </row>
    <row r="60" spans="1:2" ht="27.6">
      <c r="A60" s="116" t="s">
        <v>330</v>
      </c>
      <c r="B60" s="117" t="s">
        <v>331</v>
      </c>
    </row>
    <row r="61" spans="1:2">
      <c r="A61" s="116" t="s">
        <v>332</v>
      </c>
      <c r="B61" s="117"/>
    </row>
    <row r="62" spans="1:2" ht="32.4">
      <c r="A62" s="116" t="s">
        <v>333</v>
      </c>
      <c r="B62" s="117" t="s">
        <v>334</v>
      </c>
    </row>
    <row r="63" spans="1:2">
      <c r="A63" s="116" t="s">
        <v>335</v>
      </c>
      <c r="B63" s="117" t="s">
        <v>336</v>
      </c>
    </row>
    <row r="64" spans="1:2">
      <c r="A64" s="116" t="s">
        <v>337</v>
      </c>
      <c r="B64" s="117" t="s">
        <v>338</v>
      </c>
    </row>
    <row r="65" spans="1:2" ht="32.4">
      <c r="A65" s="116" t="s">
        <v>339</v>
      </c>
      <c r="B65" s="117" t="s">
        <v>340</v>
      </c>
    </row>
    <row r="66" spans="1:2" ht="32.4">
      <c r="A66" s="116" t="s">
        <v>341</v>
      </c>
      <c r="B66" s="117" t="s">
        <v>342</v>
      </c>
    </row>
    <row r="67" spans="1:2" ht="32.4">
      <c r="A67" s="116" t="s">
        <v>343</v>
      </c>
      <c r="B67" s="117"/>
    </row>
    <row r="68" spans="1:2" ht="32.4">
      <c r="A68" s="116" t="s">
        <v>344</v>
      </c>
      <c r="B68" s="117" t="s">
        <v>345</v>
      </c>
    </row>
    <row r="69" spans="1:2" ht="32.4">
      <c r="A69" s="116" t="s">
        <v>346</v>
      </c>
      <c r="B69" s="117" t="s">
        <v>347</v>
      </c>
    </row>
    <row r="70" spans="1:2" ht="32.4">
      <c r="A70" s="116" t="s">
        <v>348</v>
      </c>
      <c r="B70" s="117" t="s">
        <v>349</v>
      </c>
    </row>
    <row r="71" spans="1:2">
      <c r="A71" s="116" t="s">
        <v>350</v>
      </c>
      <c r="B71" s="117" t="s">
        <v>351</v>
      </c>
    </row>
    <row r="72" spans="1:2" ht="48.6">
      <c r="A72" s="116" t="s">
        <v>352</v>
      </c>
      <c r="B72" s="117"/>
    </row>
    <row r="73" spans="1:2">
      <c r="A73" s="116" t="s">
        <v>353</v>
      </c>
      <c r="B73" s="117" t="s">
        <v>354</v>
      </c>
    </row>
    <row r="74" spans="1:2" ht="32.4">
      <c r="A74" s="116" t="s">
        <v>355</v>
      </c>
      <c r="B74" s="117" t="s">
        <v>356</v>
      </c>
    </row>
    <row r="75" spans="1:2" ht="32.4">
      <c r="A75" s="116" t="s">
        <v>357</v>
      </c>
      <c r="B75" s="117" t="s">
        <v>358</v>
      </c>
    </row>
    <row r="76" spans="1:2">
      <c r="A76" s="116" t="s">
        <v>359</v>
      </c>
      <c r="B76" s="117"/>
    </row>
    <row r="77" spans="1:2">
      <c r="A77" s="116" t="s">
        <v>360</v>
      </c>
      <c r="B77" s="117"/>
    </row>
    <row r="78" spans="1:2" ht="32.4">
      <c r="A78" s="116" t="s">
        <v>361</v>
      </c>
      <c r="B78" s="117" t="s">
        <v>362</v>
      </c>
    </row>
    <row r="79" spans="1:2">
      <c r="A79" s="116" t="s">
        <v>363</v>
      </c>
      <c r="B79" s="117"/>
    </row>
    <row r="80" spans="1:2">
      <c r="A80" s="116" t="s">
        <v>364</v>
      </c>
      <c r="B80" s="117" t="s">
        <v>365</v>
      </c>
    </row>
    <row r="81" spans="1:2">
      <c r="A81" s="116" t="s">
        <v>366</v>
      </c>
      <c r="B81" s="117" t="s">
        <v>367</v>
      </c>
    </row>
    <row r="82" spans="1:2" ht="41.4">
      <c r="A82" s="116" t="s">
        <v>368</v>
      </c>
      <c r="B82" s="117" t="s">
        <v>369</v>
      </c>
    </row>
    <row r="83" spans="1:2" ht="32.4">
      <c r="A83" s="116" t="s">
        <v>370</v>
      </c>
      <c r="B83" s="117" t="s">
        <v>371</v>
      </c>
    </row>
    <row r="84" spans="1:2" ht="32.4">
      <c r="A84" s="116" t="s">
        <v>372</v>
      </c>
      <c r="B84" s="117" t="s">
        <v>373</v>
      </c>
    </row>
    <row r="85" spans="1:2" ht="32.4">
      <c r="A85" s="116" t="s">
        <v>374</v>
      </c>
      <c r="B85" s="117" t="s">
        <v>375</v>
      </c>
    </row>
    <row r="86" spans="1:2">
      <c r="A86" s="116" t="s">
        <v>376</v>
      </c>
      <c r="B86" s="117" t="s">
        <v>377</v>
      </c>
    </row>
    <row r="87" spans="1:2" ht="27.6">
      <c r="A87" s="116" t="s">
        <v>378</v>
      </c>
      <c r="B87" s="117" t="s">
        <v>379</v>
      </c>
    </row>
    <row r="88" spans="1:2">
      <c r="A88" s="116" t="s">
        <v>380</v>
      </c>
      <c r="B88" s="117"/>
    </row>
    <row r="89" spans="1:2">
      <c r="A89" s="116" t="s">
        <v>381</v>
      </c>
      <c r="B89" s="117" t="s">
        <v>382</v>
      </c>
    </row>
    <row r="90" spans="1:2" ht="32.4">
      <c r="A90" s="116" t="s">
        <v>383</v>
      </c>
      <c r="B90" s="117" t="s">
        <v>384</v>
      </c>
    </row>
    <row r="91" spans="1:2" ht="32.4">
      <c r="A91" s="116" t="s">
        <v>385</v>
      </c>
      <c r="B91" s="117" t="s">
        <v>386</v>
      </c>
    </row>
    <row r="92" spans="1:2" ht="32.4">
      <c r="A92" s="116" t="s">
        <v>387</v>
      </c>
      <c r="B92" s="117"/>
    </row>
    <row r="93" spans="1:2" ht="32.4">
      <c r="A93" s="116" t="s">
        <v>388</v>
      </c>
      <c r="B93" s="117" t="s">
        <v>389</v>
      </c>
    </row>
    <row r="94" spans="1:2" ht="32.4">
      <c r="A94" s="116" t="s">
        <v>390</v>
      </c>
      <c r="B94" s="117" t="s">
        <v>391</v>
      </c>
    </row>
    <row r="95" spans="1:2" ht="32.4">
      <c r="A95" s="116" t="s">
        <v>392</v>
      </c>
      <c r="B95" s="117" t="s">
        <v>393</v>
      </c>
    </row>
    <row r="96" spans="1:2" ht="48.6">
      <c r="A96" s="116" t="s">
        <v>394</v>
      </c>
      <c r="B96" s="117"/>
    </row>
    <row r="97" spans="1:2" ht="33" thickBot="1">
      <c r="A97" s="118" t="s">
        <v>395</v>
      </c>
      <c r="B97" s="119" t="s">
        <v>396</v>
      </c>
    </row>
  </sheetData>
  <mergeCells count="3">
    <mergeCell ref="A1:B1"/>
    <mergeCell ref="A2:B2"/>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D12" sqref="D12"/>
    </sheetView>
  </sheetViews>
  <sheetFormatPr defaultRowHeight="16.2"/>
  <cols>
    <col min="1" max="2" width="15.6640625" style="3" customWidth="1"/>
    <col min="3" max="3" width="26.6640625" style="3" customWidth="1"/>
    <col min="4" max="6" width="15.6640625" style="3" customWidth="1"/>
    <col min="7" max="256" width="8.88671875" style="3"/>
    <col min="257" max="258" width="15.6640625" style="3" customWidth="1"/>
    <col min="259" max="259" width="26.6640625" style="3" customWidth="1"/>
    <col min="260" max="262" width="15.6640625" style="3" customWidth="1"/>
    <col min="263" max="512" width="8.88671875" style="3"/>
    <col min="513" max="514" width="15.6640625" style="3" customWidth="1"/>
    <col min="515" max="515" width="26.6640625" style="3" customWidth="1"/>
    <col min="516" max="518" width="15.6640625" style="3" customWidth="1"/>
    <col min="519" max="768" width="8.88671875" style="3"/>
    <col min="769" max="770" width="15.6640625" style="3" customWidth="1"/>
    <col min="771" max="771" width="26.6640625" style="3" customWidth="1"/>
    <col min="772" max="774" width="15.6640625" style="3" customWidth="1"/>
    <col min="775" max="1024" width="8.88671875" style="3"/>
    <col min="1025" max="1026" width="15.6640625" style="3" customWidth="1"/>
    <col min="1027" max="1027" width="26.6640625" style="3" customWidth="1"/>
    <col min="1028" max="1030" width="15.6640625" style="3" customWidth="1"/>
    <col min="1031" max="1280" width="8.88671875" style="3"/>
    <col min="1281" max="1282" width="15.6640625" style="3" customWidth="1"/>
    <col min="1283" max="1283" width="26.6640625" style="3" customWidth="1"/>
    <col min="1284" max="1286" width="15.6640625" style="3" customWidth="1"/>
    <col min="1287" max="1536" width="8.88671875" style="3"/>
    <col min="1537" max="1538" width="15.6640625" style="3" customWidth="1"/>
    <col min="1539" max="1539" width="26.6640625" style="3" customWidth="1"/>
    <col min="1540" max="1542" width="15.6640625" style="3" customWidth="1"/>
    <col min="1543" max="1792" width="8.88671875" style="3"/>
    <col min="1793" max="1794" width="15.6640625" style="3" customWidth="1"/>
    <col min="1795" max="1795" width="26.6640625" style="3" customWidth="1"/>
    <col min="1796" max="1798" width="15.6640625" style="3" customWidth="1"/>
    <col min="1799" max="2048" width="8.88671875" style="3"/>
    <col min="2049" max="2050" width="15.6640625" style="3" customWidth="1"/>
    <col min="2051" max="2051" width="26.6640625" style="3" customWidth="1"/>
    <col min="2052" max="2054" width="15.6640625" style="3" customWidth="1"/>
    <col min="2055" max="2304" width="8.88671875" style="3"/>
    <col min="2305" max="2306" width="15.6640625" style="3" customWidth="1"/>
    <col min="2307" max="2307" width="26.6640625" style="3" customWidth="1"/>
    <col min="2308" max="2310" width="15.6640625" style="3" customWidth="1"/>
    <col min="2311" max="2560" width="8.88671875" style="3"/>
    <col min="2561" max="2562" width="15.6640625" style="3" customWidth="1"/>
    <col min="2563" max="2563" width="26.6640625" style="3" customWidth="1"/>
    <col min="2564" max="2566" width="15.6640625" style="3" customWidth="1"/>
    <col min="2567" max="2816" width="8.88671875" style="3"/>
    <col min="2817" max="2818" width="15.6640625" style="3" customWidth="1"/>
    <col min="2819" max="2819" width="26.6640625" style="3" customWidth="1"/>
    <col min="2820" max="2822" width="15.6640625" style="3" customWidth="1"/>
    <col min="2823" max="3072" width="8.88671875" style="3"/>
    <col min="3073" max="3074" width="15.6640625" style="3" customWidth="1"/>
    <col min="3075" max="3075" width="26.6640625" style="3" customWidth="1"/>
    <col min="3076" max="3078" width="15.6640625" style="3" customWidth="1"/>
    <col min="3079" max="3328" width="8.88671875" style="3"/>
    <col min="3329" max="3330" width="15.6640625" style="3" customWidth="1"/>
    <col min="3331" max="3331" width="26.6640625" style="3" customWidth="1"/>
    <col min="3332" max="3334" width="15.6640625" style="3" customWidth="1"/>
    <col min="3335" max="3584" width="8.88671875" style="3"/>
    <col min="3585" max="3586" width="15.6640625" style="3" customWidth="1"/>
    <col min="3587" max="3587" width="26.6640625" style="3" customWidth="1"/>
    <col min="3588" max="3590" width="15.6640625" style="3" customWidth="1"/>
    <col min="3591" max="3840" width="8.88671875" style="3"/>
    <col min="3841" max="3842" width="15.6640625" style="3" customWidth="1"/>
    <col min="3843" max="3843" width="26.6640625" style="3" customWidth="1"/>
    <col min="3844" max="3846" width="15.6640625" style="3" customWidth="1"/>
    <col min="3847" max="4096" width="8.88671875" style="3"/>
    <col min="4097" max="4098" width="15.6640625" style="3" customWidth="1"/>
    <col min="4099" max="4099" width="26.6640625" style="3" customWidth="1"/>
    <col min="4100" max="4102" width="15.6640625" style="3" customWidth="1"/>
    <col min="4103" max="4352" width="8.88671875" style="3"/>
    <col min="4353" max="4354" width="15.6640625" style="3" customWidth="1"/>
    <col min="4355" max="4355" width="26.6640625" style="3" customWidth="1"/>
    <col min="4356" max="4358" width="15.6640625" style="3" customWidth="1"/>
    <col min="4359" max="4608" width="8.88671875" style="3"/>
    <col min="4609" max="4610" width="15.6640625" style="3" customWidth="1"/>
    <col min="4611" max="4611" width="26.6640625" style="3" customWidth="1"/>
    <col min="4612" max="4614" width="15.6640625" style="3" customWidth="1"/>
    <col min="4615" max="4864" width="8.88671875" style="3"/>
    <col min="4865" max="4866" width="15.6640625" style="3" customWidth="1"/>
    <col min="4867" max="4867" width="26.6640625" style="3" customWidth="1"/>
    <col min="4868" max="4870" width="15.6640625" style="3" customWidth="1"/>
    <col min="4871" max="5120" width="8.88671875" style="3"/>
    <col min="5121" max="5122" width="15.6640625" style="3" customWidth="1"/>
    <col min="5123" max="5123" width="26.6640625" style="3" customWidth="1"/>
    <col min="5124" max="5126" width="15.6640625" style="3" customWidth="1"/>
    <col min="5127" max="5376" width="8.88671875" style="3"/>
    <col min="5377" max="5378" width="15.6640625" style="3" customWidth="1"/>
    <col min="5379" max="5379" width="26.6640625" style="3" customWidth="1"/>
    <col min="5380" max="5382" width="15.6640625" style="3" customWidth="1"/>
    <col min="5383" max="5632" width="8.88671875" style="3"/>
    <col min="5633" max="5634" width="15.6640625" style="3" customWidth="1"/>
    <col min="5635" max="5635" width="26.6640625" style="3" customWidth="1"/>
    <col min="5636" max="5638" width="15.6640625" style="3" customWidth="1"/>
    <col min="5639" max="5888" width="8.88671875" style="3"/>
    <col min="5889" max="5890" width="15.6640625" style="3" customWidth="1"/>
    <col min="5891" max="5891" width="26.6640625" style="3" customWidth="1"/>
    <col min="5892" max="5894" width="15.6640625" style="3" customWidth="1"/>
    <col min="5895" max="6144" width="8.88671875" style="3"/>
    <col min="6145" max="6146" width="15.6640625" style="3" customWidth="1"/>
    <col min="6147" max="6147" width="26.6640625" style="3" customWidth="1"/>
    <col min="6148" max="6150" width="15.6640625" style="3" customWidth="1"/>
    <col min="6151" max="6400" width="8.88671875" style="3"/>
    <col min="6401" max="6402" width="15.6640625" style="3" customWidth="1"/>
    <col min="6403" max="6403" width="26.6640625" style="3" customWidth="1"/>
    <col min="6404" max="6406" width="15.6640625" style="3" customWidth="1"/>
    <col min="6407" max="6656" width="8.88671875" style="3"/>
    <col min="6657" max="6658" width="15.6640625" style="3" customWidth="1"/>
    <col min="6659" max="6659" width="26.6640625" style="3" customWidth="1"/>
    <col min="6660" max="6662" width="15.6640625" style="3" customWidth="1"/>
    <col min="6663" max="6912" width="8.88671875" style="3"/>
    <col min="6913" max="6914" width="15.6640625" style="3" customWidth="1"/>
    <col min="6915" max="6915" width="26.6640625" style="3" customWidth="1"/>
    <col min="6916" max="6918" width="15.6640625" style="3" customWidth="1"/>
    <col min="6919" max="7168" width="8.88671875" style="3"/>
    <col min="7169" max="7170" width="15.6640625" style="3" customWidth="1"/>
    <col min="7171" max="7171" width="26.6640625" style="3" customWidth="1"/>
    <col min="7172" max="7174" width="15.6640625" style="3" customWidth="1"/>
    <col min="7175" max="7424" width="8.88671875" style="3"/>
    <col min="7425" max="7426" width="15.6640625" style="3" customWidth="1"/>
    <col min="7427" max="7427" width="26.6640625" style="3" customWidth="1"/>
    <col min="7428" max="7430" width="15.6640625" style="3" customWidth="1"/>
    <col min="7431" max="7680" width="8.88671875" style="3"/>
    <col min="7681" max="7682" width="15.6640625" style="3" customWidth="1"/>
    <col min="7683" max="7683" width="26.6640625" style="3" customWidth="1"/>
    <col min="7684" max="7686" width="15.6640625" style="3" customWidth="1"/>
    <col min="7687" max="7936" width="8.88671875" style="3"/>
    <col min="7937" max="7938" width="15.6640625" style="3" customWidth="1"/>
    <col min="7939" max="7939" width="26.6640625" style="3" customWidth="1"/>
    <col min="7940" max="7942" width="15.6640625" style="3" customWidth="1"/>
    <col min="7943" max="8192" width="8.88671875" style="3"/>
    <col min="8193" max="8194" width="15.6640625" style="3" customWidth="1"/>
    <col min="8195" max="8195" width="26.6640625" style="3" customWidth="1"/>
    <col min="8196" max="8198" width="15.6640625" style="3" customWidth="1"/>
    <col min="8199" max="8448" width="8.88671875" style="3"/>
    <col min="8449" max="8450" width="15.6640625" style="3" customWidth="1"/>
    <col min="8451" max="8451" width="26.6640625" style="3" customWidth="1"/>
    <col min="8452" max="8454" width="15.6640625" style="3" customWidth="1"/>
    <col min="8455" max="8704" width="8.88671875" style="3"/>
    <col min="8705" max="8706" width="15.6640625" style="3" customWidth="1"/>
    <col min="8707" max="8707" width="26.6640625" style="3" customWidth="1"/>
    <col min="8708" max="8710" width="15.6640625" style="3" customWidth="1"/>
    <col min="8711" max="8960" width="8.88671875" style="3"/>
    <col min="8961" max="8962" width="15.6640625" style="3" customWidth="1"/>
    <col min="8963" max="8963" width="26.6640625" style="3" customWidth="1"/>
    <col min="8964" max="8966" width="15.6640625" style="3" customWidth="1"/>
    <col min="8967" max="9216" width="8.88671875" style="3"/>
    <col min="9217" max="9218" width="15.6640625" style="3" customWidth="1"/>
    <col min="9219" max="9219" width="26.6640625" style="3" customWidth="1"/>
    <col min="9220" max="9222" width="15.6640625" style="3" customWidth="1"/>
    <col min="9223" max="9472" width="8.88671875" style="3"/>
    <col min="9473" max="9474" width="15.6640625" style="3" customWidth="1"/>
    <col min="9475" max="9475" width="26.6640625" style="3" customWidth="1"/>
    <col min="9476" max="9478" width="15.6640625" style="3" customWidth="1"/>
    <col min="9479" max="9728" width="8.88671875" style="3"/>
    <col min="9729" max="9730" width="15.6640625" style="3" customWidth="1"/>
    <col min="9731" max="9731" width="26.6640625" style="3" customWidth="1"/>
    <col min="9732" max="9734" width="15.6640625" style="3" customWidth="1"/>
    <col min="9735" max="9984" width="8.88671875" style="3"/>
    <col min="9985" max="9986" width="15.6640625" style="3" customWidth="1"/>
    <col min="9987" max="9987" width="26.6640625" style="3" customWidth="1"/>
    <col min="9988" max="9990" width="15.6640625" style="3" customWidth="1"/>
    <col min="9991" max="10240" width="8.88671875" style="3"/>
    <col min="10241" max="10242" width="15.6640625" style="3" customWidth="1"/>
    <col min="10243" max="10243" width="26.6640625" style="3" customWidth="1"/>
    <col min="10244" max="10246" width="15.6640625" style="3" customWidth="1"/>
    <col min="10247" max="10496" width="8.88671875" style="3"/>
    <col min="10497" max="10498" width="15.6640625" style="3" customWidth="1"/>
    <col min="10499" max="10499" width="26.6640625" style="3" customWidth="1"/>
    <col min="10500" max="10502" width="15.6640625" style="3" customWidth="1"/>
    <col min="10503" max="10752" width="8.88671875" style="3"/>
    <col min="10753" max="10754" width="15.6640625" style="3" customWidth="1"/>
    <col min="10755" max="10755" width="26.6640625" style="3" customWidth="1"/>
    <col min="10756" max="10758" width="15.6640625" style="3" customWidth="1"/>
    <col min="10759" max="11008" width="8.88671875" style="3"/>
    <col min="11009" max="11010" width="15.6640625" style="3" customWidth="1"/>
    <col min="11011" max="11011" width="26.6640625" style="3" customWidth="1"/>
    <col min="11012" max="11014" width="15.6640625" style="3" customWidth="1"/>
    <col min="11015" max="11264" width="8.88671875" style="3"/>
    <col min="11265" max="11266" width="15.6640625" style="3" customWidth="1"/>
    <col min="11267" max="11267" width="26.6640625" style="3" customWidth="1"/>
    <col min="11268" max="11270" width="15.6640625" style="3" customWidth="1"/>
    <col min="11271" max="11520" width="8.88671875" style="3"/>
    <col min="11521" max="11522" width="15.6640625" style="3" customWidth="1"/>
    <col min="11523" max="11523" width="26.6640625" style="3" customWidth="1"/>
    <col min="11524" max="11526" width="15.6640625" style="3" customWidth="1"/>
    <col min="11527" max="11776" width="8.88671875" style="3"/>
    <col min="11777" max="11778" width="15.6640625" style="3" customWidth="1"/>
    <col min="11779" max="11779" width="26.6640625" style="3" customWidth="1"/>
    <col min="11780" max="11782" width="15.6640625" style="3" customWidth="1"/>
    <col min="11783" max="12032" width="8.88671875" style="3"/>
    <col min="12033" max="12034" width="15.6640625" style="3" customWidth="1"/>
    <col min="12035" max="12035" width="26.6640625" style="3" customWidth="1"/>
    <col min="12036" max="12038" width="15.6640625" style="3" customWidth="1"/>
    <col min="12039" max="12288" width="8.88671875" style="3"/>
    <col min="12289" max="12290" width="15.6640625" style="3" customWidth="1"/>
    <col min="12291" max="12291" width="26.6640625" style="3" customWidth="1"/>
    <col min="12292" max="12294" width="15.6640625" style="3" customWidth="1"/>
    <col min="12295" max="12544" width="8.88671875" style="3"/>
    <col min="12545" max="12546" width="15.6640625" style="3" customWidth="1"/>
    <col min="12547" max="12547" width="26.6640625" style="3" customWidth="1"/>
    <col min="12548" max="12550" width="15.6640625" style="3" customWidth="1"/>
    <col min="12551" max="12800" width="8.88671875" style="3"/>
    <col min="12801" max="12802" width="15.6640625" style="3" customWidth="1"/>
    <col min="12803" max="12803" width="26.6640625" style="3" customWidth="1"/>
    <col min="12804" max="12806" width="15.6640625" style="3" customWidth="1"/>
    <col min="12807" max="13056" width="8.88671875" style="3"/>
    <col min="13057" max="13058" width="15.6640625" style="3" customWidth="1"/>
    <col min="13059" max="13059" width="26.6640625" style="3" customWidth="1"/>
    <col min="13060" max="13062" width="15.6640625" style="3" customWidth="1"/>
    <col min="13063" max="13312" width="8.88671875" style="3"/>
    <col min="13313" max="13314" width="15.6640625" style="3" customWidth="1"/>
    <col min="13315" max="13315" width="26.6640625" style="3" customWidth="1"/>
    <col min="13316" max="13318" width="15.6640625" style="3" customWidth="1"/>
    <col min="13319" max="13568" width="8.88671875" style="3"/>
    <col min="13569" max="13570" width="15.6640625" style="3" customWidth="1"/>
    <col min="13571" max="13571" width="26.6640625" style="3" customWidth="1"/>
    <col min="13572" max="13574" width="15.6640625" style="3" customWidth="1"/>
    <col min="13575" max="13824" width="8.88671875" style="3"/>
    <col min="13825" max="13826" width="15.6640625" style="3" customWidth="1"/>
    <col min="13827" max="13827" width="26.6640625" style="3" customWidth="1"/>
    <col min="13828" max="13830" width="15.6640625" style="3" customWidth="1"/>
    <col min="13831" max="14080" width="8.88671875" style="3"/>
    <col min="14081" max="14082" width="15.6640625" style="3" customWidth="1"/>
    <col min="14083" max="14083" width="26.6640625" style="3" customWidth="1"/>
    <col min="14084" max="14086" width="15.6640625" style="3" customWidth="1"/>
    <col min="14087" max="14336" width="8.88671875" style="3"/>
    <col min="14337" max="14338" width="15.6640625" style="3" customWidth="1"/>
    <col min="14339" max="14339" width="26.6640625" style="3" customWidth="1"/>
    <col min="14340" max="14342" width="15.6640625" style="3" customWidth="1"/>
    <col min="14343" max="14592" width="8.88671875" style="3"/>
    <col min="14593" max="14594" width="15.6640625" style="3" customWidth="1"/>
    <col min="14595" max="14595" width="26.6640625" style="3" customWidth="1"/>
    <col min="14596" max="14598" width="15.6640625" style="3" customWidth="1"/>
    <col min="14599" max="14848" width="8.88671875" style="3"/>
    <col min="14849" max="14850" width="15.6640625" style="3" customWidth="1"/>
    <col min="14851" max="14851" width="26.6640625" style="3" customWidth="1"/>
    <col min="14852" max="14854" width="15.6640625" style="3" customWidth="1"/>
    <col min="14855" max="15104" width="8.88671875" style="3"/>
    <col min="15105" max="15106" width="15.6640625" style="3" customWidth="1"/>
    <col min="15107" max="15107" width="26.6640625" style="3" customWidth="1"/>
    <col min="15108" max="15110" width="15.6640625" style="3" customWidth="1"/>
    <col min="15111" max="15360" width="8.88671875" style="3"/>
    <col min="15361" max="15362" width="15.6640625" style="3" customWidth="1"/>
    <col min="15363" max="15363" width="26.6640625" style="3" customWidth="1"/>
    <col min="15364" max="15366" width="15.6640625" style="3" customWidth="1"/>
    <col min="15367" max="15616" width="8.88671875" style="3"/>
    <col min="15617" max="15618" width="15.6640625" style="3" customWidth="1"/>
    <col min="15619" max="15619" width="26.6640625" style="3" customWidth="1"/>
    <col min="15620" max="15622" width="15.6640625" style="3" customWidth="1"/>
    <col min="15623" max="15872" width="8.88671875" style="3"/>
    <col min="15873" max="15874" width="15.6640625" style="3" customWidth="1"/>
    <col min="15875" max="15875" width="26.6640625" style="3" customWidth="1"/>
    <col min="15876" max="15878" width="15.6640625" style="3" customWidth="1"/>
    <col min="15879" max="16128" width="8.88671875" style="3"/>
    <col min="16129" max="16130" width="15.6640625" style="3" customWidth="1"/>
    <col min="16131" max="16131" width="26.6640625" style="3" customWidth="1"/>
    <col min="16132" max="16134" width="15.6640625" style="3" customWidth="1"/>
    <col min="16135" max="16384" width="8.88671875" style="3"/>
  </cols>
  <sheetData>
    <row r="1" spans="1:6" ht="22.2">
      <c r="A1" s="1"/>
      <c r="B1" s="120"/>
      <c r="C1" s="2" t="s">
        <v>0</v>
      </c>
      <c r="D1" s="2"/>
      <c r="E1" s="2"/>
      <c r="F1" s="2"/>
    </row>
    <row r="2" spans="1:6" ht="22.2">
      <c r="A2" s="1"/>
      <c r="B2" s="121"/>
      <c r="C2" s="4" t="s">
        <v>397</v>
      </c>
      <c r="D2" s="4"/>
      <c r="E2" s="4"/>
      <c r="F2" s="4"/>
    </row>
    <row r="3" spans="1:6" ht="16.8" thickBot="1">
      <c r="A3" s="122"/>
      <c r="B3" s="123"/>
      <c r="C3" s="124" t="s">
        <v>2</v>
      </c>
      <c r="D3" s="78"/>
      <c r="E3" s="78"/>
      <c r="F3" s="78" t="s">
        <v>3</v>
      </c>
    </row>
    <row r="4" spans="1:6">
      <c r="A4" s="125" t="s">
        <v>398</v>
      </c>
      <c r="B4" s="126" t="s">
        <v>399</v>
      </c>
      <c r="C4" s="126" t="s">
        <v>400</v>
      </c>
      <c r="D4" s="34" t="s">
        <v>401</v>
      </c>
      <c r="E4" s="34"/>
      <c r="F4" s="37"/>
    </row>
    <row r="5" spans="1:6" ht="33" thickBot="1">
      <c r="A5" s="127"/>
      <c r="B5" s="128"/>
      <c r="C5" s="128"/>
      <c r="D5" s="9" t="s">
        <v>402</v>
      </c>
      <c r="E5" s="9" t="s">
        <v>403</v>
      </c>
      <c r="F5" s="10" t="s">
        <v>404</v>
      </c>
    </row>
    <row r="6" spans="1:6">
      <c r="A6" s="129">
        <v>72728</v>
      </c>
      <c r="B6" s="88">
        <v>89775</v>
      </c>
      <c r="C6" s="48" t="s">
        <v>405</v>
      </c>
      <c r="D6" s="88">
        <v>15370</v>
      </c>
      <c r="E6" s="88">
        <v>58159</v>
      </c>
      <c r="F6" s="106">
        <v>73529</v>
      </c>
    </row>
    <row r="7" spans="1:6">
      <c r="A7" s="130">
        <v>72728</v>
      </c>
      <c r="B7" s="95">
        <v>89775</v>
      </c>
      <c r="C7" s="58" t="s">
        <v>406</v>
      </c>
      <c r="D7" s="95">
        <v>15370</v>
      </c>
      <c r="E7" s="95">
        <v>58159</v>
      </c>
      <c r="F7" s="108">
        <v>73529</v>
      </c>
    </row>
    <row r="8" spans="1:6" ht="48.6">
      <c r="A8" s="131">
        <v>72728</v>
      </c>
      <c r="B8" s="89">
        <v>89775</v>
      </c>
      <c r="C8" s="53" t="s">
        <v>219</v>
      </c>
      <c r="D8" s="89">
        <v>15370</v>
      </c>
      <c r="E8" s="89">
        <v>58159</v>
      </c>
      <c r="F8" s="109">
        <v>73529</v>
      </c>
    </row>
    <row r="9" spans="1:6" ht="16.8" thickBot="1">
      <c r="A9" s="132">
        <v>72728</v>
      </c>
      <c r="B9" s="91">
        <v>89775</v>
      </c>
      <c r="C9" s="90" t="s">
        <v>221</v>
      </c>
      <c r="D9" s="91">
        <v>15370</v>
      </c>
      <c r="E9" s="91">
        <v>58159</v>
      </c>
      <c r="F9" s="110">
        <v>73529</v>
      </c>
    </row>
    <row r="10" spans="1:6">
      <c r="A10" s="31" t="s">
        <v>407</v>
      </c>
      <c r="B10" s="31"/>
      <c r="C10" s="31"/>
      <c r="D10" s="31"/>
      <c r="E10" s="31"/>
      <c r="F10" s="31"/>
    </row>
  </sheetData>
  <mergeCells count="5">
    <mergeCell ref="A4:A5"/>
    <mergeCell ref="B4:B5"/>
    <mergeCell ref="C4:C5"/>
    <mergeCell ref="D4:F4"/>
    <mergeCell ref="A10:F10"/>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2" sqref="B12"/>
    </sheetView>
  </sheetViews>
  <sheetFormatPr defaultRowHeight="16.2"/>
  <cols>
    <col min="1" max="1" width="33.77734375" style="3" customWidth="1"/>
    <col min="2" max="2" width="88.33203125" style="3" customWidth="1"/>
    <col min="3" max="256" width="8.88671875" style="3"/>
    <col min="257" max="257" width="33.77734375" style="3" customWidth="1"/>
    <col min="258" max="258" width="88.33203125" style="3" customWidth="1"/>
    <col min="259" max="512" width="8.88671875" style="3"/>
    <col min="513" max="513" width="33.77734375" style="3" customWidth="1"/>
    <col min="514" max="514" width="88.33203125" style="3" customWidth="1"/>
    <col min="515" max="768" width="8.88671875" style="3"/>
    <col min="769" max="769" width="33.77734375" style="3" customWidth="1"/>
    <col min="770" max="770" width="88.33203125" style="3" customWidth="1"/>
    <col min="771" max="1024" width="8.88671875" style="3"/>
    <col min="1025" max="1025" width="33.77734375" style="3" customWidth="1"/>
    <col min="1026" max="1026" width="88.33203125" style="3" customWidth="1"/>
    <col min="1027" max="1280" width="8.88671875" style="3"/>
    <col min="1281" max="1281" width="33.77734375" style="3" customWidth="1"/>
    <col min="1282" max="1282" width="88.33203125" style="3" customWidth="1"/>
    <col min="1283" max="1536" width="8.88671875" style="3"/>
    <col min="1537" max="1537" width="33.77734375" style="3" customWidth="1"/>
    <col min="1538" max="1538" width="88.33203125" style="3" customWidth="1"/>
    <col min="1539" max="1792" width="8.88671875" style="3"/>
    <col min="1793" max="1793" width="33.77734375" style="3" customWidth="1"/>
    <col min="1794" max="1794" width="88.33203125" style="3" customWidth="1"/>
    <col min="1795" max="2048" width="8.88671875" style="3"/>
    <col min="2049" max="2049" width="33.77734375" style="3" customWidth="1"/>
    <col min="2050" max="2050" width="88.33203125" style="3" customWidth="1"/>
    <col min="2051" max="2304" width="8.88671875" style="3"/>
    <col min="2305" max="2305" width="33.77734375" style="3" customWidth="1"/>
    <col min="2306" max="2306" width="88.33203125" style="3" customWidth="1"/>
    <col min="2307" max="2560" width="8.88671875" style="3"/>
    <col min="2561" max="2561" width="33.77734375" style="3" customWidth="1"/>
    <col min="2562" max="2562" width="88.33203125" style="3" customWidth="1"/>
    <col min="2563" max="2816" width="8.88671875" style="3"/>
    <col min="2817" max="2817" width="33.77734375" style="3" customWidth="1"/>
    <col min="2818" max="2818" width="88.33203125" style="3" customWidth="1"/>
    <col min="2819" max="3072" width="8.88671875" style="3"/>
    <col min="3073" max="3073" width="33.77734375" style="3" customWidth="1"/>
    <col min="3074" max="3074" width="88.33203125" style="3" customWidth="1"/>
    <col min="3075" max="3328" width="8.88671875" style="3"/>
    <col min="3329" max="3329" width="33.77734375" style="3" customWidth="1"/>
    <col min="3330" max="3330" width="88.33203125" style="3" customWidth="1"/>
    <col min="3331" max="3584" width="8.88671875" style="3"/>
    <col min="3585" max="3585" width="33.77734375" style="3" customWidth="1"/>
    <col min="3586" max="3586" width="88.33203125" style="3" customWidth="1"/>
    <col min="3587" max="3840" width="8.88671875" style="3"/>
    <col min="3841" max="3841" width="33.77734375" style="3" customWidth="1"/>
    <col min="3842" max="3842" width="88.33203125" style="3" customWidth="1"/>
    <col min="3843" max="4096" width="8.88671875" style="3"/>
    <col min="4097" max="4097" width="33.77734375" style="3" customWidth="1"/>
    <col min="4098" max="4098" width="88.33203125" style="3" customWidth="1"/>
    <col min="4099" max="4352" width="8.88671875" style="3"/>
    <col min="4353" max="4353" width="33.77734375" style="3" customWidth="1"/>
    <col min="4354" max="4354" width="88.33203125" style="3" customWidth="1"/>
    <col min="4355" max="4608" width="8.88671875" style="3"/>
    <col min="4609" max="4609" width="33.77734375" style="3" customWidth="1"/>
    <col min="4610" max="4610" width="88.33203125" style="3" customWidth="1"/>
    <col min="4611" max="4864" width="8.88671875" style="3"/>
    <col min="4865" max="4865" width="33.77734375" style="3" customWidth="1"/>
    <col min="4866" max="4866" width="88.33203125" style="3" customWidth="1"/>
    <col min="4867" max="5120" width="8.88671875" style="3"/>
    <col min="5121" max="5121" width="33.77734375" style="3" customWidth="1"/>
    <col min="5122" max="5122" width="88.33203125" style="3" customWidth="1"/>
    <col min="5123" max="5376" width="8.88671875" style="3"/>
    <col min="5377" max="5377" width="33.77734375" style="3" customWidth="1"/>
    <col min="5378" max="5378" width="88.33203125" style="3" customWidth="1"/>
    <col min="5379" max="5632" width="8.88671875" style="3"/>
    <col min="5633" max="5633" width="33.77734375" style="3" customWidth="1"/>
    <col min="5634" max="5634" width="88.33203125" style="3" customWidth="1"/>
    <col min="5635" max="5888" width="8.88671875" style="3"/>
    <col min="5889" max="5889" width="33.77734375" style="3" customWidth="1"/>
    <col min="5890" max="5890" width="88.33203125" style="3" customWidth="1"/>
    <col min="5891" max="6144" width="8.88671875" style="3"/>
    <col min="6145" max="6145" width="33.77734375" style="3" customWidth="1"/>
    <col min="6146" max="6146" width="88.33203125" style="3" customWidth="1"/>
    <col min="6147" max="6400" width="8.88671875" style="3"/>
    <col min="6401" max="6401" width="33.77734375" style="3" customWidth="1"/>
    <col min="6402" max="6402" width="88.33203125" style="3" customWidth="1"/>
    <col min="6403" max="6656" width="8.88671875" style="3"/>
    <col min="6657" max="6657" width="33.77734375" style="3" customWidth="1"/>
    <col min="6658" max="6658" width="88.33203125" style="3" customWidth="1"/>
    <col min="6659" max="6912" width="8.88671875" style="3"/>
    <col min="6913" max="6913" width="33.77734375" style="3" customWidth="1"/>
    <col min="6914" max="6914" width="88.33203125" style="3" customWidth="1"/>
    <col min="6915" max="7168" width="8.88671875" style="3"/>
    <col min="7169" max="7169" width="33.77734375" style="3" customWidth="1"/>
    <col min="7170" max="7170" width="88.33203125" style="3" customWidth="1"/>
    <col min="7171" max="7424" width="8.88671875" style="3"/>
    <col min="7425" max="7425" width="33.77734375" style="3" customWidth="1"/>
    <col min="7426" max="7426" width="88.33203125" style="3" customWidth="1"/>
    <col min="7427" max="7680" width="8.88671875" style="3"/>
    <col min="7681" max="7681" width="33.77734375" style="3" customWidth="1"/>
    <col min="7682" max="7682" width="88.33203125" style="3" customWidth="1"/>
    <col min="7683" max="7936" width="8.88671875" style="3"/>
    <col min="7937" max="7937" width="33.77734375" style="3" customWidth="1"/>
    <col min="7938" max="7938" width="88.33203125" style="3" customWidth="1"/>
    <col min="7939" max="8192" width="8.88671875" style="3"/>
    <col min="8193" max="8193" width="33.77734375" style="3" customWidth="1"/>
    <col min="8194" max="8194" width="88.33203125" style="3" customWidth="1"/>
    <col min="8195" max="8448" width="8.88671875" style="3"/>
    <col min="8449" max="8449" width="33.77734375" style="3" customWidth="1"/>
    <col min="8450" max="8450" width="88.33203125" style="3" customWidth="1"/>
    <col min="8451" max="8704" width="8.88671875" style="3"/>
    <col min="8705" max="8705" width="33.77734375" style="3" customWidth="1"/>
    <col min="8706" max="8706" width="88.33203125" style="3" customWidth="1"/>
    <col min="8707" max="8960" width="8.88671875" style="3"/>
    <col min="8961" max="8961" width="33.77734375" style="3" customWidth="1"/>
    <col min="8962" max="8962" width="88.33203125" style="3" customWidth="1"/>
    <col min="8963" max="9216" width="8.88671875" style="3"/>
    <col min="9217" max="9217" width="33.77734375" style="3" customWidth="1"/>
    <col min="9218" max="9218" width="88.33203125" style="3" customWidth="1"/>
    <col min="9219" max="9472" width="8.88671875" style="3"/>
    <col min="9473" max="9473" width="33.77734375" style="3" customWidth="1"/>
    <col min="9474" max="9474" width="88.33203125" style="3" customWidth="1"/>
    <col min="9475" max="9728" width="8.88671875" style="3"/>
    <col min="9729" max="9729" width="33.77734375" style="3" customWidth="1"/>
    <col min="9730" max="9730" width="88.33203125" style="3" customWidth="1"/>
    <col min="9731" max="9984" width="8.88671875" style="3"/>
    <col min="9985" max="9985" width="33.77734375" style="3" customWidth="1"/>
    <col min="9986" max="9986" width="88.33203125" style="3" customWidth="1"/>
    <col min="9987" max="10240" width="8.88671875" style="3"/>
    <col min="10241" max="10241" width="33.77734375" style="3" customWidth="1"/>
    <col min="10242" max="10242" width="88.33203125" style="3" customWidth="1"/>
    <col min="10243" max="10496" width="8.88671875" style="3"/>
    <col min="10497" max="10497" width="33.77734375" style="3" customWidth="1"/>
    <col min="10498" max="10498" width="88.33203125" style="3" customWidth="1"/>
    <col min="10499" max="10752" width="8.88671875" style="3"/>
    <col min="10753" max="10753" width="33.77734375" style="3" customWidth="1"/>
    <col min="10754" max="10754" width="88.33203125" style="3" customWidth="1"/>
    <col min="10755" max="11008" width="8.88671875" style="3"/>
    <col min="11009" max="11009" width="33.77734375" style="3" customWidth="1"/>
    <col min="11010" max="11010" width="88.33203125" style="3" customWidth="1"/>
    <col min="11011" max="11264" width="8.88671875" style="3"/>
    <col min="11265" max="11265" width="33.77734375" style="3" customWidth="1"/>
    <col min="11266" max="11266" width="88.33203125" style="3" customWidth="1"/>
    <col min="11267" max="11520" width="8.88671875" style="3"/>
    <col min="11521" max="11521" width="33.77734375" style="3" customWidth="1"/>
    <col min="11522" max="11522" width="88.33203125" style="3" customWidth="1"/>
    <col min="11523" max="11776" width="8.88671875" style="3"/>
    <col min="11777" max="11777" width="33.77734375" style="3" customWidth="1"/>
    <col min="11778" max="11778" width="88.33203125" style="3" customWidth="1"/>
    <col min="11779" max="12032" width="8.88671875" style="3"/>
    <col min="12033" max="12033" width="33.77734375" style="3" customWidth="1"/>
    <col min="12034" max="12034" width="88.33203125" style="3" customWidth="1"/>
    <col min="12035" max="12288" width="8.88671875" style="3"/>
    <col min="12289" max="12289" width="33.77734375" style="3" customWidth="1"/>
    <col min="12290" max="12290" width="88.33203125" style="3" customWidth="1"/>
    <col min="12291" max="12544" width="8.88671875" style="3"/>
    <col min="12545" max="12545" width="33.77734375" style="3" customWidth="1"/>
    <col min="12546" max="12546" width="88.33203125" style="3" customWidth="1"/>
    <col min="12547" max="12800" width="8.88671875" style="3"/>
    <col min="12801" max="12801" width="33.77734375" style="3" customWidth="1"/>
    <col min="12802" max="12802" width="88.33203125" style="3" customWidth="1"/>
    <col min="12803" max="13056" width="8.88671875" style="3"/>
    <col min="13057" max="13057" width="33.77734375" style="3" customWidth="1"/>
    <col min="13058" max="13058" width="88.33203125" style="3" customWidth="1"/>
    <col min="13059" max="13312" width="8.88671875" style="3"/>
    <col min="13313" max="13313" width="33.77734375" style="3" customWidth="1"/>
    <col min="13314" max="13314" width="88.33203125" style="3" customWidth="1"/>
    <col min="13315" max="13568" width="8.88671875" style="3"/>
    <col min="13569" max="13569" width="33.77734375" style="3" customWidth="1"/>
    <col min="13570" max="13570" width="88.33203125" style="3" customWidth="1"/>
    <col min="13571" max="13824" width="8.88671875" style="3"/>
    <col min="13825" max="13825" width="33.77734375" style="3" customWidth="1"/>
    <col min="13826" max="13826" width="88.33203125" style="3" customWidth="1"/>
    <col min="13827" max="14080" width="8.88671875" style="3"/>
    <col min="14081" max="14081" width="33.77734375" style="3" customWidth="1"/>
    <col min="14082" max="14082" width="88.33203125" style="3" customWidth="1"/>
    <col min="14083" max="14336" width="8.88671875" style="3"/>
    <col min="14337" max="14337" width="33.77734375" style="3" customWidth="1"/>
    <col min="14338" max="14338" width="88.33203125" style="3" customWidth="1"/>
    <col min="14339" max="14592" width="8.88671875" style="3"/>
    <col min="14593" max="14593" width="33.77734375" style="3" customWidth="1"/>
    <col min="14594" max="14594" width="88.33203125" style="3" customWidth="1"/>
    <col min="14595" max="14848" width="8.88671875" style="3"/>
    <col min="14849" max="14849" width="33.77734375" style="3" customWidth="1"/>
    <col min="14850" max="14850" width="88.33203125" style="3" customWidth="1"/>
    <col min="14851" max="15104" width="8.88671875" style="3"/>
    <col min="15105" max="15105" width="33.77734375" style="3" customWidth="1"/>
    <col min="15106" max="15106" width="88.33203125" style="3" customWidth="1"/>
    <col min="15107" max="15360" width="8.88671875" style="3"/>
    <col min="15361" max="15361" width="33.77734375" style="3" customWidth="1"/>
    <col min="15362" max="15362" width="88.33203125" style="3" customWidth="1"/>
    <col min="15363" max="15616" width="8.88671875" style="3"/>
    <col min="15617" max="15617" width="33.77734375" style="3" customWidth="1"/>
    <col min="15618" max="15618" width="88.33203125" style="3" customWidth="1"/>
    <col min="15619" max="15872" width="8.88671875" style="3"/>
    <col min="15873" max="15873" width="33.77734375" style="3" customWidth="1"/>
    <col min="15874" max="15874" width="88.33203125" style="3" customWidth="1"/>
    <col min="15875" max="16128" width="8.88671875" style="3"/>
    <col min="16129" max="16129" width="33.77734375" style="3" customWidth="1"/>
    <col min="16130" max="16130" width="88.33203125" style="3" customWidth="1"/>
    <col min="16131" max="16384" width="8.88671875" style="3"/>
  </cols>
  <sheetData>
    <row r="1" spans="1:2" ht="22.2">
      <c r="A1" s="111" t="s">
        <v>0</v>
      </c>
      <c r="B1" s="111"/>
    </row>
    <row r="2" spans="1:2" ht="22.2">
      <c r="A2" s="111" t="s">
        <v>408</v>
      </c>
      <c r="B2" s="111"/>
    </row>
    <row r="3" spans="1:2" ht="16.8" thickBot="1">
      <c r="A3" s="112" t="s">
        <v>2</v>
      </c>
      <c r="B3" s="112"/>
    </row>
    <row r="4" spans="1:2" ht="16.8" thickBot="1">
      <c r="A4" s="113" t="s">
        <v>409</v>
      </c>
      <c r="B4" s="113" t="s">
        <v>410</v>
      </c>
    </row>
    <row r="5" spans="1:2">
      <c r="A5" s="114" t="s">
        <v>411</v>
      </c>
      <c r="B5" s="115"/>
    </row>
    <row r="6" spans="1:2">
      <c r="A6" s="116" t="s">
        <v>412</v>
      </c>
      <c r="B6" s="117"/>
    </row>
    <row r="7" spans="1:2" ht="48.6">
      <c r="A7" s="116" t="s">
        <v>413</v>
      </c>
      <c r="B7" s="117"/>
    </row>
    <row r="8" spans="1:2" ht="33" thickBot="1">
      <c r="A8" s="118" t="s">
        <v>414</v>
      </c>
      <c r="B8" s="119" t="s">
        <v>415</v>
      </c>
    </row>
  </sheetData>
  <mergeCells count="3">
    <mergeCell ref="A1:B1"/>
    <mergeCell ref="A2:B2"/>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election activeCell="C13" sqref="C13"/>
    </sheetView>
  </sheetViews>
  <sheetFormatPr defaultRowHeight="16.2"/>
  <cols>
    <col min="1" max="2" width="15.6640625" style="3" customWidth="1"/>
    <col min="3" max="3" width="26.6640625" style="3" customWidth="1"/>
    <col min="4" max="6" width="15.6640625" style="3" customWidth="1"/>
    <col min="7" max="256" width="8.88671875" style="3"/>
    <col min="257" max="258" width="15.6640625" style="3" customWidth="1"/>
    <col min="259" max="259" width="26.6640625" style="3" customWidth="1"/>
    <col min="260" max="262" width="15.6640625" style="3" customWidth="1"/>
    <col min="263" max="512" width="8.88671875" style="3"/>
    <col min="513" max="514" width="15.6640625" style="3" customWidth="1"/>
    <col min="515" max="515" width="26.6640625" style="3" customWidth="1"/>
    <col min="516" max="518" width="15.6640625" style="3" customWidth="1"/>
    <col min="519" max="768" width="8.88671875" style="3"/>
    <col min="769" max="770" width="15.6640625" style="3" customWidth="1"/>
    <col min="771" max="771" width="26.6640625" style="3" customWidth="1"/>
    <col min="772" max="774" width="15.6640625" style="3" customWidth="1"/>
    <col min="775" max="1024" width="8.88671875" style="3"/>
    <col min="1025" max="1026" width="15.6640625" style="3" customWidth="1"/>
    <col min="1027" max="1027" width="26.6640625" style="3" customWidth="1"/>
    <col min="1028" max="1030" width="15.6640625" style="3" customWidth="1"/>
    <col min="1031" max="1280" width="8.88671875" style="3"/>
    <col min="1281" max="1282" width="15.6640625" style="3" customWidth="1"/>
    <col min="1283" max="1283" width="26.6640625" style="3" customWidth="1"/>
    <col min="1284" max="1286" width="15.6640625" style="3" customWidth="1"/>
    <col min="1287" max="1536" width="8.88671875" style="3"/>
    <col min="1537" max="1538" width="15.6640625" style="3" customWidth="1"/>
    <col min="1539" max="1539" width="26.6640625" style="3" customWidth="1"/>
    <col min="1540" max="1542" width="15.6640625" style="3" customWidth="1"/>
    <col min="1543" max="1792" width="8.88671875" style="3"/>
    <col min="1793" max="1794" width="15.6640625" style="3" customWidth="1"/>
    <col min="1795" max="1795" width="26.6640625" style="3" customWidth="1"/>
    <col min="1796" max="1798" width="15.6640625" style="3" customWidth="1"/>
    <col min="1799" max="2048" width="8.88671875" style="3"/>
    <col min="2049" max="2050" width="15.6640625" style="3" customWidth="1"/>
    <col min="2051" max="2051" width="26.6640625" style="3" customWidth="1"/>
    <col min="2052" max="2054" width="15.6640625" style="3" customWidth="1"/>
    <col min="2055" max="2304" width="8.88671875" style="3"/>
    <col min="2305" max="2306" width="15.6640625" style="3" customWidth="1"/>
    <col min="2307" max="2307" width="26.6640625" style="3" customWidth="1"/>
    <col min="2308" max="2310" width="15.6640625" style="3" customWidth="1"/>
    <col min="2311" max="2560" width="8.88671875" style="3"/>
    <col min="2561" max="2562" width="15.6640625" style="3" customWidth="1"/>
    <col min="2563" max="2563" width="26.6640625" style="3" customWidth="1"/>
    <col min="2564" max="2566" width="15.6640625" style="3" customWidth="1"/>
    <col min="2567" max="2816" width="8.88671875" style="3"/>
    <col min="2817" max="2818" width="15.6640625" style="3" customWidth="1"/>
    <col min="2819" max="2819" width="26.6640625" style="3" customWidth="1"/>
    <col min="2820" max="2822" width="15.6640625" style="3" customWidth="1"/>
    <col min="2823" max="3072" width="8.88671875" style="3"/>
    <col min="3073" max="3074" width="15.6640625" style="3" customWidth="1"/>
    <col min="3075" max="3075" width="26.6640625" style="3" customWidth="1"/>
    <col min="3076" max="3078" width="15.6640625" style="3" customWidth="1"/>
    <col min="3079" max="3328" width="8.88671875" style="3"/>
    <col min="3329" max="3330" width="15.6640625" style="3" customWidth="1"/>
    <col min="3331" max="3331" width="26.6640625" style="3" customWidth="1"/>
    <col min="3332" max="3334" width="15.6640625" style="3" customWidth="1"/>
    <col min="3335" max="3584" width="8.88671875" style="3"/>
    <col min="3585" max="3586" width="15.6640625" style="3" customWidth="1"/>
    <col min="3587" max="3587" width="26.6640625" style="3" customWidth="1"/>
    <col min="3588" max="3590" width="15.6640625" style="3" customWidth="1"/>
    <col min="3591" max="3840" width="8.88671875" style="3"/>
    <col min="3841" max="3842" width="15.6640625" style="3" customWidth="1"/>
    <col min="3843" max="3843" width="26.6640625" style="3" customWidth="1"/>
    <col min="3844" max="3846" width="15.6640625" style="3" customWidth="1"/>
    <col min="3847" max="4096" width="8.88671875" style="3"/>
    <col min="4097" max="4098" width="15.6640625" style="3" customWidth="1"/>
    <col min="4099" max="4099" width="26.6640625" style="3" customWidth="1"/>
    <col min="4100" max="4102" width="15.6640625" style="3" customWidth="1"/>
    <col min="4103" max="4352" width="8.88671875" style="3"/>
    <col min="4353" max="4354" width="15.6640625" style="3" customWidth="1"/>
    <col min="4355" max="4355" width="26.6640625" style="3" customWidth="1"/>
    <col min="4356" max="4358" width="15.6640625" style="3" customWidth="1"/>
    <col min="4359" max="4608" width="8.88671875" style="3"/>
    <col min="4609" max="4610" width="15.6640625" style="3" customWidth="1"/>
    <col min="4611" max="4611" width="26.6640625" style="3" customWidth="1"/>
    <col min="4612" max="4614" width="15.6640625" style="3" customWidth="1"/>
    <col min="4615" max="4864" width="8.88671875" style="3"/>
    <col min="4865" max="4866" width="15.6640625" style="3" customWidth="1"/>
    <col min="4867" max="4867" width="26.6640625" style="3" customWidth="1"/>
    <col min="4868" max="4870" width="15.6640625" style="3" customWidth="1"/>
    <col min="4871" max="5120" width="8.88671875" style="3"/>
    <col min="5121" max="5122" width="15.6640625" style="3" customWidth="1"/>
    <col min="5123" max="5123" width="26.6640625" style="3" customWidth="1"/>
    <col min="5124" max="5126" width="15.6640625" style="3" customWidth="1"/>
    <col min="5127" max="5376" width="8.88671875" style="3"/>
    <col min="5377" max="5378" width="15.6640625" style="3" customWidth="1"/>
    <col min="5379" max="5379" width="26.6640625" style="3" customWidth="1"/>
    <col min="5380" max="5382" width="15.6640625" style="3" customWidth="1"/>
    <col min="5383" max="5632" width="8.88671875" style="3"/>
    <col min="5633" max="5634" width="15.6640625" style="3" customWidth="1"/>
    <col min="5635" max="5635" width="26.6640625" style="3" customWidth="1"/>
    <col min="5636" max="5638" width="15.6640625" style="3" customWidth="1"/>
    <col min="5639" max="5888" width="8.88671875" style="3"/>
    <col min="5889" max="5890" width="15.6640625" style="3" customWidth="1"/>
    <col min="5891" max="5891" width="26.6640625" style="3" customWidth="1"/>
    <col min="5892" max="5894" width="15.6640625" style="3" customWidth="1"/>
    <col min="5895" max="6144" width="8.88671875" style="3"/>
    <col min="6145" max="6146" width="15.6640625" style="3" customWidth="1"/>
    <col min="6147" max="6147" width="26.6640625" style="3" customWidth="1"/>
    <col min="6148" max="6150" width="15.6640625" style="3" customWidth="1"/>
    <col min="6151" max="6400" width="8.88671875" style="3"/>
    <col min="6401" max="6402" width="15.6640625" style="3" customWidth="1"/>
    <col min="6403" max="6403" width="26.6640625" style="3" customWidth="1"/>
    <col min="6404" max="6406" width="15.6640625" style="3" customWidth="1"/>
    <col min="6407" max="6656" width="8.88671875" style="3"/>
    <col min="6657" max="6658" width="15.6640625" style="3" customWidth="1"/>
    <col min="6659" max="6659" width="26.6640625" style="3" customWidth="1"/>
    <col min="6660" max="6662" width="15.6640625" style="3" customWidth="1"/>
    <col min="6663" max="6912" width="8.88671875" style="3"/>
    <col min="6913" max="6914" width="15.6640625" style="3" customWidth="1"/>
    <col min="6915" max="6915" width="26.6640625" style="3" customWidth="1"/>
    <col min="6916" max="6918" width="15.6640625" style="3" customWidth="1"/>
    <col min="6919" max="7168" width="8.88671875" style="3"/>
    <col min="7169" max="7170" width="15.6640625" style="3" customWidth="1"/>
    <col min="7171" max="7171" width="26.6640625" style="3" customWidth="1"/>
    <col min="7172" max="7174" width="15.6640625" style="3" customWidth="1"/>
    <col min="7175" max="7424" width="8.88671875" style="3"/>
    <col min="7425" max="7426" width="15.6640625" style="3" customWidth="1"/>
    <col min="7427" max="7427" width="26.6640625" style="3" customWidth="1"/>
    <col min="7428" max="7430" width="15.6640625" style="3" customWidth="1"/>
    <col min="7431" max="7680" width="8.88671875" style="3"/>
    <col min="7681" max="7682" width="15.6640625" style="3" customWidth="1"/>
    <col min="7683" max="7683" width="26.6640625" style="3" customWidth="1"/>
    <col min="7684" max="7686" width="15.6640625" style="3" customWidth="1"/>
    <col min="7687" max="7936" width="8.88671875" style="3"/>
    <col min="7937" max="7938" width="15.6640625" style="3" customWidth="1"/>
    <col min="7939" max="7939" width="26.6640625" style="3" customWidth="1"/>
    <col min="7940" max="7942" width="15.6640625" style="3" customWidth="1"/>
    <col min="7943" max="8192" width="8.88671875" style="3"/>
    <col min="8193" max="8194" width="15.6640625" style="3" customWidth="1"/>
    <col min="8195" max="8195" width="26.6640625" style="3" customWidth="1"/>
    <col min="8196" max="8198" width="15.6640625" style="3" customWidth="1"/>
    <col min="8199" max="8448" width="8.88671875" style="3"/>
    <col min="8449" max="8450" width="15.6640625" style="3" customWidth="1"/>
    <col min="8451" max="8451" width="26.6640625" style="3" customWidth="1"/>
    <col min="8452" max="8454" width="15.6640625" style="3" customWidth="1"/>
    <col min="8455" max="8704" width="8.88671875" style="3"/>
    <col min="8705" max="8706" width="15.6640625" style="3" customWidth="1"/>
    <col min="8707" max="8707" width="26.6640625" style="3" customWidth="1"/>
    <col min="8708" max="8710" width="15.6640625" style="3" customWidth="1"/>
    <col min="8711" max="8960" width="8.88671875" style="3"/>
    <col min="8961" max="8962" width="15.6640625" style="3" customWidth="1"/>
    <col min="8963" max="8963" width="26.6640625" style="3" customWidth="1"/>
    <col min="8964" max="8966" width="15.6640625" style="3" customWidth="1"/>
    <col min="8967" max="9216" width="8.88671875" style="3"/>
    <col min="9217" max="9218" width="15.6640625" style="3" customWidth="1"/>
    <col min="9219" max="9219" width="26.6640625" style="3" customWidth="1"/>
    <col min="9220" max="9222" width="15.6640625" style="3" customWidth="1"/>
    <col min="9223" max="9472" width="8.88671875" style="3"/>
    <col min="9473" max="9474" width="15.6640625" style="3" customWidth="1"/>
    <col min="9475" max="9475" width="26.6640625" style="3" customWidth="1"/>
    <col min="9476" max="9478" width="15.6640625" style="3" customWidth="1"/>
    <col min="9479" max="9728" width="8.88671875" style="3"/>
    <col min="9729" max="9730" width="15.6640625" style="3" customWidth="1"/>
    <col min="9731" max="9731" width="26.6640625" style="3" customWidth="1"/>
    <col min="9732" max="9734" width="15.6640625" style="3" customWidth="1"/>
    <col min="9735" max="9984" width="8.88671875" style="3"/>
    <col min="9985" max="9986" width="15.6640625" style="3" customWidth="1"/>
    <col min="9987" max="9987" width="26.6640625" style="3" customWidth="1"/>
    <col min="9988" max="9990" width="15.6640625" style="3" customWidth="1"/>
    <col min="9991" max="10240" width="8.88671875" style="3"/>
    <col min="10241" max="10242" width="15.6640625" style="3" customWidth="1"/>
    <col min="10243" max="10243" width="26.6640625" style="3" customWidth="1"/>
    <col min="10244" max="10246" width="15.6640625" style="3" customWidth="1"/>
    <col min="10247" max="10496" width="8.88671875" style="3"/>
    <col min="10497" max="10498" width="15.6640625" style="3" customWidth="1"/>
    <col min="10499" max="10499" width="26.6640625" style="3" customWidth="1"/>
    <col min="10500" max="10502" width="15.6640625" style="3" customWidth="1"/>
    <col min="10503" max="10752" width="8.88671875" style="3"/>
    <col min="10753" max="10754" width="15.6640625" style="3" customWidth="1"/>
    <col min="10755" max="10755" width="26.6640625" style="3" customWidth="1"/>
    <col min="10756" max="10758" width="15.6640625" style="3" customWidth="1"/>
    <col min="10759" max="11008" width="8.88671875" style="3"/>
    <col min="11009" max="11010" width="15.6640625" style="3" customWidth="1"/>
    <col min="11011" max="11011" width="26.6640625" style="3" customWidth="1"/>
    <col min="11012" max="11014" width="15.6640625" style="3" customWidth="1"/>
    <col min="11015" max="11264" width="8.88671875" style="3"/>
    <col min="11265" max="11266" width="15.6640625" style="3" customWidth="1"/>
    <col min="11267" max="11267" width="26.6640625" style="3" customWidth="1"/>
    <col min="11268" max="11270" width="15.6640625" style="3" customWidth="1"/>
    <col min="11271" max="11520" width="8.88671875" style="3"/>
    <col min="11521" max="11522" width="15.6640625" style="3" customWidth="1"/>
    <col min="11523" max="11523" width="26.6640625" style="3" customWidth="1"/>
    <col min="11524" max="11526" width="15.6640625" style="3" customWidth="1"/>
    <col min="11527" max="11776" width="8.88671875" style="3"/>
    <col min="11777" max="11778" width="15.6640625" style="3" customWidth="1"/>
    <col min="11779" max="11779" width="26.6640625" style="3" customWidth="1"/>
    <col min="11780" max="11782" width="15.6640625" style="3" customWidth="1"/>
    <col min="11783" max="12032" width="8.88671875" style="3"/>
    <col min="12033" max="12034" width="15.6640625" style="3" customWidth="1"/>
    <col min="12035" max="12035" width="26.6640625" style="3" customWidth="1"/>
    <col min="12036" max="12038" width="15.6640625" style="3" customWidth="1"/>
    <col min="12039" max="12288" width="8.88671875" style="3"/>
    <col min="12289" max="12290" width="15.6640625" style="3" customWidth="1"/>
    <col min="12291" max="12291" width="26.6640625" style="3" customWidth="1"/>
    <col min="12292" max="12294" width="15.6640625" style="3" customWidth="1"/>
    <col min="12295" max="12544" width="8.88671875" style="3"/>
    <col min="12545" max="12546" width="15.6640625" style="3" customWidth="1"/>
    <col min="12547" max="12547" width="26.6640625" style="3" customWidth="1"/>
    <col min="12548" max="12550" width="15.6640625" style="3" customWidth="1"/>
    <col min="12551" max="12800" width="8.88671875" style="3"/>
    <col min="12801" max="12802" width="15.6640625" style="3" customWidth="1"/>
    <col min="12803" max="12803" width="26.6640625" style="3" customWidth="1"/>
    <col min="12804" max="12806" width="15.6640625" style="3" customWidth="1"/>
    <col min="12807" max="13056" width="8.88671875" style="3"/>
    <col min="13057" max="13058" width="15.6640625" style="3" customWidth="1"/>
    <col min="13059" max="13059" width="26.6640625" style="3" customWidth="1"/>
    <col min="13060" max="13062" width="15.6640625" style="3" customWidth="1"/>
    <col min="13063" max="13312" width="8.88671875" style="3"/>
    <col min="13313" max="13314" width="15.6640625" style="3" customWidth="1"/>
    <col min="13315" max="13315" width="26.6640625" style="3" customWidth="1"/>
    <col min="13316" max="13318" width="15.6640625" style="3" customWidth="1"/>
    <col min="13319" max="13568" width="8.88671875" style="3"/>
    <col min="13569" max="13570" width="15.6640625" style="3" customWidth="1"/>
    <col min="13571" max="13571" width="26.6640625" style="3" customWidth="1"/>
    <col min="13572" max="13574" width="15.6640625" style="3" customWidth="1"/>
    <col min="13575" max="13824" width="8.88671875" style="3"/>
    <col min="13825" max="13826" width="15.6640625" style="3" customWidth="1"/>
    <col min="13827" max="13827" width="26.6640625" style="3" customWidth="1"/>
    <col min="13828" max="13830" width="15.6640625" style="3" customWidth="1"/>
    <col min="13831" max="14080" width="8.88671875" style="3"/>
    <col min="14081" max="14082" width="15.6640625" style="3" customWidth="1"/>
    <col min="14083" max="14083" width="26.6640625" style="3" customWidth="1"/>
    <col min="14084" max="14086" width="15.6640625" style="3" customWidth="1"/>
    <col min="14087" max="14336" width="8.88671875" style="3"/>
    <col min="14337" max="14338" width="15.6640625" style="3" customWidth="1"/>
    <col min="14339" max="14339" width="26.6640625" style="3" customWidth="1"/>
    <col min="14340" max="14342" width="15.6640625" style="3" customWidth="1"/>
    <col min="14343" max="14592" width="8.88671875" style="3"/>
    <col min="14593" max="14594" width="15.6640625" style="3" customWidth="1"/>
    <col min="14595" max="14595" width="26.6640625" style="3" customWidth="1"/>
    <col min="14596" max="14598" width="15.6640625" style="3" customWidth="1"/>
    <col min="14599" max="14848" width="8.88671875" style="3"/>
    <col min="14849" max="14850" width="15.6640625" style="3" customWidth="1"/>
    <col min="14851" max="14851" width="26.6640625" style="3" customWidth="1"/>
    <col min="14852" max="14854" width="15.6640625" style="3" customWidth="1"/>
    <col min="14855" max="15104" width="8.88671875" style="3"/>
    <col min="15105" max="15106" width="15.6640625" style="3" customWidth="1"/>
    <col min="15107" max="15107" width="26.6640625" style="3" customWidth="1"/>
    <col min="15108" max="15110" width="15.6640625" style="3" customWidth="1"/>
    <col min="15111" max="15360" width="8.88671875" style="3"/>
    <col min="15361" max="15362" width="15.6640625" style="3" customWidth="1"/>
    <col min="15363" max="15363" width="26.6640625" style="3" customWidth="1"/>
    <col min="15364" max="15366" width="15.6640625" style="3" customWidth="1"/>
    <col min="15367" max="15616" width="8.88671875" style="3"/>
    <col min="15617" max="15618" width="15.6640625" style="3" customWidth="1"/>
    <col min="15619" max="15619" width="26.6640625" style="3" customWidth="1"/>
    <col min="15620" max="15622" width="15.6640625" style="3" customWidth="1"/>
    <col min="15623" max="15872" width="8.88671875" style="3"/>
    <col min="15873" max="15874" width="15.6640625" style="3" customWidth="1"/>
    <col min="15875" max="15875" width="26.6640625" style="3" customWidth="1"/>
    <col min="15876" max="15878" width="15.6640625" style="3" customWidth="1"/>
    <col min="15879" max="16128" width="8.88671875" style="3"/>
    <col min="16129" max="16130" width="15.6640625" style="3" customWidth="1"/>
    <col min="16131" max="16131" width="26.6640625" style="3" customWidth="1"/>
    <col min="16132" max="16134" width="15.6640625" style="3" customWidth="1"/>
    <col min="16135" max="16384" width="8.88671875" style="3"/>
  </cols>
  <sheetData>
    <row r="1" spans="1:6" ht="22.2">
      <c r="A1" s="1"/>
      <c r="B1" s="120"/>
      <c r="C1" s="2" t="s">
        <v>0</v>
      </c>
      <c r="D1" s="2"/>
      <c r="E1" s="2"/>
      <c r="F1" s="2"/>
    </row>
    <row r="2" spans="1:6" ht="22.2">
      <c r="A2" s="1"/>
      <c r="B2" s="121"/>
      <c r="C2" s="4" t="s">
        <v>416</v>
      </c>
      <c r="D2" s="4"/>
      <c r="E2" s="4"/>
      <c r="F2" s="4"/>
    </row>
    <row r="3" spans="1:6" ht="16.8" thickBot="1">
      <c r="A3" s="122"/>
      <c r="B3" s="123"/>
      <c r="C3" s="124" t="s">
        <v>2</v>
      </c>
      <c r="D3" s="78"/>
      <c r="E3" s="78"/>
      <c r="F3" s="78" t="s">
        <v>3</v>
      </c>
    </row>
    <row r="4" spans="1:6">
      <c r="A4" s="125" t="s">
        <v>417</v>
      </c>
      <c r="B4" s="126" t="s">
        <v>418</v>
      </c>
      <c r="C4" s="126" t="s">
        <v>419</v>
      </c>
      <c r="D4" s="34" t="s">
        <v>420</v>
      </c>
      <c r="E4" s="34"/>
      <c r="F4" s="37"/>
    </row>
    <row r="5" spans="1:6" ht="33" thickBot="1">
      <c r="A5" s="127"/>
      <c r="B5" s="128"/>
      <c r="C5" s="128"/>
      <c r="D5" s="9" t="s">
        <v>421</v>
      </c>
      <c r="E5" s="9" t="s">
        <v>422</v>
      </c>
      <c r="F5" s="10" t="s">
        <v>423</v>
      </c>
    </row>
    <row r="6" spans="1:6">
      <c r="A6" s="129">
        <v>248391</v>
      </c>
      <c r="B6" s="88">
        <v>231861</v>
      </c>
      <c r="C6" s="48" t="s">
        <v>424</v>
      </c>
      <c r="D6" s="88">
        <v>250766</v>
      </c>
      <c r="E6" s="88">
        <v>4245</v>
      </c>
      <c r="F6" s="106">
        <v>255011</v>
      </c>
    </row>
    <row r="7" spans="1:6">
      <c r="A7" s="130">
        <v>248391</v>
      </c>
      <c r="B7" s="95">
        <v>231861</v>
      </c>
      <c r="C7" s="58" t="s">
        <v>425</v>
      </c>
      <c r="D7" s="95">
        <v>250766</v>
      </c>
      <c r="E7" s="95">
        <v>4245</v>
      </c>
      <c r="F7" s="108">
        <v>255011</v>
      </c>
    </row>
    <row r="8" spans="1:6">
      <c r="A8" s="131">
        <v>155473</v>
      </c>
      <c r="B8" s="89">
        <v>176845</v>
      </c>
      <c r="C8" s="53" t="s">
        <v>183</v>
      </c>
      <c r="D8" s="89">
        <v>172673</v>
      </c>
      <c r="E8" s="89">
        <v>0</v>
      </c>
      <c r="F8" s="109">
        <v>172673</v>
      </c>
    </row>
    <row r="9" spans="1:6">
      <c r="A9" s="131">
        <v>96686</v>
      </c>
      <c r="B9" s="89">
        <v>107106</v>
      </c>
      <c r="C9" s="53" t="s">
        <v>184</v>
      </c>
      <c r="D9" s="89">
        <v>106728</v>
      </c>
      <c r="E9" s="89">
        <v>0</v>
      </c>
      <c r="F9" s="109">
        <v>106728</v>
      </c>
    </row>
    <row r="10" spans="1:6">
      <c r="A10" s="131">
        <v>3748</v>
      </c>
      <c r="B10" s="89">
        <v>5611</v>
      </c>
      <c r="C10" s="53" t="s">
        <v>186</v>
      </c>
      <c r="D10" s="89">
        <v>5581</v>
      </c>
      <c r="E10" s="89">
        <v>0</v>
      </c>
      <c r="F10" s="109">
        <v>5581</v>
      </c>
    </row>
    <row r="11" spans="1:6">
      <c r="A11" s="131">
        <v>1162</v>
      </c>
      <c r="B11" s="89">
        <v>1148</v>
      </c>
      <c r="C11" s="53" t="s">
        <v>187</v>
      </c>
      <c r="D11" s="89">
        <v>1133</v>
      </c>
      <c r="E11" s="89">
        <v>0</v>
      </c>
      <c r="F11" s="109">
        <v>1133</v>
      </c>
    </row>
    <row r="12" spans="1:6">
      <c r="A12" s="131">
        <v>23138</v>
      </c>
      <c r="B12" s="89">
        <v>24239</v>
      </c>
      <c r="C12" s="53" t="s">
        <v>188</v>
      </c>
      <c r="D12" s="89">
        <v>24440</v>
      </c>
      <c r="E12" s="89">
        <v>0</v>
      </c>
      <c r="F12" s="109">
        <v>24440</v>
      </c>
    </row>
    <row r="13" spans="1:6">
      <c r="A13" s="131">
        <v>10780</v>
      </c>
      <c r="B13" s="89">
        <v>14931</v>
      </c>
      <c r="C13" s="53" t="s">
        <v>189</v>
      </c>
      <c r="D13" s="89">
        <v>12377</v>
      </c>
      <c r="E13" s="89">
        <v>0</v>
      </c>
      <c r="F13" s="109">
        <v>12377</v>
      </c>
    </row>
    <row r="14" spans="1:6">
      <c r="A14" s="131">
        <v>19953</v>
      </c>
      <c r="B14" s="89">
        <v>23800</v>
      </c>
      <c r="C14" s="53" t="s">
        <v>190</v>
      </c>
      <c r="D14" s="89">
        <v>22407</v>
      </c>
      <c r="E14" s="89">
        <v>0</v>
      </c>
      <c r="F14" s="109">
        <v>22407</v>
      </c>
    </row>
    <row r="15" spans="1:6">
      <c r="A15" s="131">
        <v>5</v>
      </c>
      <c r="B15" s="89">
        <v>10</v>
      </c>
      <c r="C15" s="53" t="s">
        <v>426</v>
      </c>
      <c r="D15" s="89">
        <v>7</v>
      </c>
      <c r="E15" s="89">
        <v>0</v>
      </c>
      <c r="F15" s="109">
        <v>7</v>
      </c>
    </row>
    <row r="16" spans="1:6">
      <c r="A16" s="131">
        <v>46290</v>
      </c>
      <c r="B16" s="89">
        <v>28819</v>
      </c>
      <c r="C16" s="53" t="s">
        <v>191</v>
      </c>
      <c r="D16" s="89">
        <v>41031</v>
      </c>
      <c r="E16" s="89">
        <v>1320</v>
      </c>
      <c r="F16" s="109">
        <v>42351</v>
      </c>
    </row>
    <row r="17" spans="1:6">
      <c r="A17" s="131">
        <v>3261</v>
      </c>
      <c r="B17" s="89">
        <v>4528</v>
      </c>
      <c r="C17" s="53" t="s">
        <v>192</v>
      </c>
      <c r="D17" s="89">
        <v>4528</v>
      </c>
      <c r="E17" s="89">
        <v>0</v>
      </c>
      <c r="F17" s="109">
        <v>4528</v>
      </c>
    </row>
    <row r="18" spans="1:6">
      <c r="A18" s="131">
        <v>960</v>
      </c>
      <c r="B18" s="89">
        <v>1130</v>
      </c>
      <c r="C18" s="53" t="s">
        <v>193</v>
      </c>
      <c r="D18" s="89">
        <v>1130</v>
      </c>
      <c r="E18" s="89">
        <v>0</v>
      </c>
      <c r="F18" s="109">
        <v>1130</v>
      </c>
    </row>
    <row r="19" spans="1:6">
      <c r="A19" s="131">
        <v>487</v>
      </c>
      <c r="B19" s="89">
        <v>942</v>
      </c>
      <c r="C19" s="53" t="s">
        <v>194</v>
      </c>
      <c r="D19" s="89">
        <v>1043</v>
      </c>
      <c r="E19" s="89">
        <v>0</v>
      </c>
      <c r="F19" s="109">
        <v>1043</v>
      </c>
    </row>
    <row r="20" spans="1:6">
      <c r="A20" s="131">
        <v>413</v>
      </c>
      <c r="B20" s="89">
        <v>510</v>
      </c>
      <c r="C20" s="53" t="s">
        <v>195</v>
      </c>
      <c r="D20" s="89">
        <v>510</v>
      </c>
      <c r="E20" s="89">
        <v>0</v>
      </c>
      <c r="F20" s="109">
        <v>510</v>
      </c>
    </row>
    <row r="21" spans="1:6">
      <c r="A21" s="131">
        <v>6067</v>
      </c>
      <c r="B21" s="89">
        <v>1485</v>
      </c>
      <c r="C21" s="53" t="s">
        <v>196</v>
      </c>
      <c r="D21" s="89">
        <v>3764</v>
      </c>
      <c r="E21" s="89">
        <v>0</v>
      </c>
      <c r="F21" s="109">
        <v>3764</v>
      </c>
    </row>
    <row r="22" spans="1:6">
      <c r="A22" s="131">
        <v>307</v>
      </c>
      <c r="B22" s="89">
        <v>313</v>
      </c>
      <c r="C22" s="53" t="s">
        <v>197</v>
      </c>
      <c r="D22" s="89">
        <v>313</v>
      </c>
      <c r="E22" s="89">
        <v>0</v>
      </c>
      <c r="F22" s="109">
        <v>313</v>
      </c>
    </row>
    <row r="23" spans="1:6">
      <c r="A23" s="131">
        <v>33003</v>
      </c>
      <c r="B23" s="89">
        <v>17955</v>
      </c>
      <c r="C23" s="53" t="s">
        <v>198</v>
      </c>
      <c r="D23" s="89">
        <v>29058</v>
      </c>
      <c r="E23" s="89">
        <v>450</v>
      </c>
      <c r="F23" s="109">
        <v>29508</v>
      </c>
    </row>
    <row r="24" spans="1:6">
      <c r="A24" s="131">
        <v>978</v>
      </c>
      <c r="B24" s="89">
        <v>1039</v>
      </c>
      <c r="C24" s="53" t="s">
        <v>199</v>
      </c>
      <c r="D24" s="89">
        <v>589</v>
      </c>
      <c r="E24" s="89">
        <v>50</v>
      </c>
      <c r="F24" s="109">
        <v>639</v>
      </c>
    </row>
    <row r="25" spans="1:6">
      <c r="A25" s="131">
        <v>814</v>
      </c>
      <c r="B25" s="89">
        <v>917</v>
      </c>
      <c r="C25" s="53" t="s">
        <v>427</v>
      </c>
      <c r="D25" s="89">
        <v>96</v>
      </c>
      <c r="E25" s="89">
        <v>820</v>
      </c>
      <c r="F25" s="109">
        <v>916</v>
      </c>
    </row>
    <row r="26" spans="1:6">
      <c r="A26" s="131">
        <v>3418</v>
      </c>
      <c r="B26" s="89">
        <v>3020</v>
      </c>
      <c r="C26" s="53" t="s">
        <v>200</v>
      </c>
      <c r="D26" s="89">
        <v>2874</v>
      </c>
      <c r="E26" s="89">
        <v>246</v>
      </c>
      <c r="F26" s="109">
        <v>3120</v>
      </c>
    </row>
    <row r="27" spans="1:6">
      <c r="A27" s="131">
        <v>1375</v>
      </c>
      <c r="B27" s="89">
        <v>160</v>
      </c>
      <c r="C27" s="53" t="s">
        <v>201</v>
      </c>
      <c r="D27" s="89">
        <v>160</v>
      </c>
      <c r="E27" s="89">
        <v>0</v>
      </c>
      <c r="F27" s="109">
        <v>160</v>
      </c>
    </row>
    <row r="28" spans="1:6">
      <c r="A28" s="131">
        <v>2043</v>
      </c>
      <c r="B28" s="89">
        <v>2860</v>
      </c>
      <c r="C28" s="53" t="s">
        <v>202</v>
      </c>
      <c r="D28" s="89">
        <v>2714</v>
      </c>
      <c r="E28" s="89">
        <v>246</v>
      </c>
      <c r="F28" s="109">
        <v>2960</v>
      </c>
    </row>
    <row r="29" spans="1:6">
      <c r="A29" s="131">
        <v>1411</v>
      </c>
      <c r="B29" s="89">
        <v>670</v>
      </c>
      <c r="C29" s="53" t="s">
        <v>203</v>
      </c>
      <c r="D29" s="89">
        <v>570</v>
      </c>
      <c r="E29" s="89">
        <v>100</v>
      </c>
      <c r="F29" s="109">
        <v>670</v>
      </c>
    </row>
    <row r="30" spans="1:6">
      <c r="A30" s="131">
        <v>60</v>
      </c>
      <c r="B30" s="89">
        <v>60</v>
      </c>
      <c r="C30" s="53" t="s">
        <v>204</v>
      </c>
      <c r="D30" s="89">
        <v>60</v>
      </c>
      <c r="E30" s="89">
        <v>0</v>
      </c>
      <c r="F30" s="109">
        <v>60</v>
      </c>
    </row>
    <row r="31" spans="1:6">
      <c r="A31" s="131">
        <v>10</v>
      </c>
      <c r="B31" s="89">
        <v>10</v>
      </c>
      <c r="C31" s="53" t="s">
        <v>205</v>
      </c>
      <c r="D31" s="89">
        <v>10</v>
      </c>
      <c r="E31" s="89">
        <v>0</v>
      </c>
      <c r="F31" s="109">
        <v>10</v>
      </c>
    </row>
    <row r="32" spans="1:6">
      <c r="A32" s="131">
        <v>892</v>
      </c>
      <c r="B32" s="89">
        <v>300</v>
      </c>
      <c r="C32" s="53" t="s">
        <v>206</v>
      </c>
      <c r="D32" s="89">
        <v>200</v>
      </c>
      <c r="E32" s="89">
        <v>100</v>
      </c>
      <c r="F32" s="109">
        <v>300</v>
      </c>
    </row>
    <row r="33" spans="1:6" ht="32.4">
      <c r="A33" s="131">
        <v>351</v>
      </c>
      <c r="B33" s="89">
        <v>300</v>
      </c>
      <c r="C33" s="53" t="s">
        <v>207</v>
      </c>
      <c r="D33" s="89">
        <v>300</v>
      </c>
      <c r="E33" s="89">
        <v>0</v>
      </c>
      <c r="F33" s="109">
        <v>300</v>
      </c>
    </row>
    <row r="34" spans="1:6">
      <c r="A34" s="131">
        <v>99</v>
      </c>
      <c r="B34" s="89">
        <v>0</v>
      </c>
      <c r="C34" s="53" t="s">
        <v>208</v>
      </c>
      <c r="D34" s="89">
        <v>0</v>
      </c>
      <c r="E34" s="89">
        <v>0</v>
      </c>
      <c r="F34" s="109">
        <v>0</v>
      </c>
    </row>
    <row r="35" spans="1:6">
      <c r="A35" s="131">
        <v>40886</v>
      </c>
      <c r="B35" s="89">
        <v>22357</v>
      </c>
      <c r="C35" s="53" t="s">
        <v>209</v>
      </c>
      <c r="D35" s="89">
        <v>33078</v>
      </c>
      <c r="E35" s="89">
        <v>2579</v>
      </c>
      <c r="F35" s="109">
        <v>35657</v>
      </c>
    </row>
    <row r="36" spans="1:6">
      <c r="A36" s="131">
        <v>3306</v>
      </c>
      <c r="B36" s="89">
        <v>460</v>
      </c>
      <c r="C36" s="53" t="s">
        <v>210</v>
      </c>
      <c r="D36" s="89">
        <v>3260</v>
      </c>
      <c r="E36" s="89">
        <v>0</v>
      </c>
      <c r="F36" s="109">
        <v>3260</v>
      </c>
    </row>
    <row r="37" spans="1:6">
      <c r="A37" s="131">
        <v>14249</v>
      </c>
      <c r="B37" s="89">
        <v>2071</v>
      </c>
      <c r="C37" s="53" t="s">
        <v>211</v>
      </c>
      <c r="D37" s="89">
        <v>14271</v>
      </c>
      <c r="E37" s="89">
        <v>300</v>
      </c>
      <c r="F37" s="109">
        <v>14571</v>
      </c>
    </row>
    <row r="38" spans="1:6">
      <c r="A38" s="131">
        <v>3037</v>
      </c>
      <c r="B38" s="89">
        <v>4449</v>
      </c>
      <c r="C38" s="53" t="s">
        <v>212</v>
      </c>
      <c r="D38" s="89">
        <v>1250</v>
      </c>
      <c r="E38" s="89">
        <v>1199</v>
      </c>
      <c r="F38" s="109">
        <v>2449</v>
      </c>
    </row>
    <row r="39" spans="1:6" ht="32.4">
      <c r="A39" s="131">
        <v>1701</v>
      </c>
      <c r="B39" s="89">
        <v>1070</v>
      </c>
      <c r="C39" s="53" t="s">
        <v>213</v>
      </c>
      <c r="D39" s="89">
        <v>640</v>
      </c>
      <c r="E39" s="89">
        <v>430</v>
      </c>
      <c r="F39" s="109">
        <v>1070</v>
      </c>
    </row>
    <row r="40" spans="1:6">
      <c r="A40" s="131">
        <v>3125</v>
      </c>
      <c r="B40" s="89">
        <v>2985</v>
      </c>
      <c r="C40" s="53" t="s">
        <v>214</v>
      </c>
      <c r="D40" s="89">
        <v>2335</v>
      </c>
      <c r="E40" s="89">
        <v>650</v>
      </c>
      <c r="F40" s="109">
        <v>2985</v>
      </c>
    </row>
    <row r="41" spans="1:6">
      <c r="A41" s="131">
        <v>10758</v>
      </c>
      <c r="B41" s="89">
        <v>10956</v>
      </c>
      <c r="C41" s="53" t="s">
        <v>215</v>
      </c>
      <c r="D41" s="89">
        <v>10956</v>
      </c>
      <c r="E41" s="89">
        <v>0</v>
      </c>
      <c r="F41" s="109">
        <v>10956</v>
      </c>
    </row>
    <row r="42" spans="1:6">
      <c r="A42" s="131">
        <v>4711</v>
      </c>
      <c r="B42" s="89">
        <v>366</v>
      </c>
      <c r="C42" s="53" t="s">
        <v>216</v>
      </c>
      <c r="D42" s="89">
        <v>366</v>
      </c>
      <c r="E42" s="89">
        <v>0</v>
      </c>
      <c r="F42" s="109">
        <v>366</v>
      </c>
    </row>
    <row r="43" spans="1:6">
      <c r="A43" s="131">
        <v>847</v>
      </c>
      <c r="B43" s="89">
        <v>130</v>
      </c>
      <c r="C43" s="53" t="s">
        <v>217</v>
      </c>
      <c r="D43" s="89">
        <v>520</v>
      </c>
      <c r="E43" s="89">
        <v>0</v>
      </c>
      <c r="F43" s="109">
        <v>520</v>
      </c>
    </row>
    <row r="44" spans="1:6">
      <c r="A44" s="131">
        <v>107</v>
      </c>
      <c r="B44" s="89">
        <v>110</v>
      </c>
      <c r="C44" s="53" t="s">
        <v>428</v>
      </c>
      <c r="D44" s="89">
        <v>110</v>
      </c>
      <c r="E44" s="89">
        <v>0</v>
      </c>
      <c r="F44" s="109">
        <v>110</v>
      </c>
    </row>
    <row r="45" spans="1:6">
      <c r="A45" s="131">
        <v>740</v>
      </c>
      <c r="B45" s="89">
        <v>20</v>
      </c>
      <c r="C45" s="53" t="s">
        <v>218</v>
      </c>
      <c r="D45" s="89">
        <v>410</v>
      </c>
      <c r="E45" s="89">
        <v>0</v>
      </c>
      <c r="F45" s="109">
        <v>410</v>
      </c>
    </row>
    <row r="46" spans="1:6" ht="48.6">
      <c r="A46" s="131">
        <v>64</v>
      </c>
      <c r="B46" s="89">
        <v>20</v>
      </c>
      <c r="C46" s="53" t="s">
        <v>219</v>
      </c>
      <c r="D46" s="89">
        <v>20</v>
      </c>
      <c r="E46" s="89">
        <v>0</v>
      </c>
      <c r="F46" s="109">
        <v>20</v>
      </c>
    </row>
    <row r="47" spans="1:6">
      <c r="A47" s="131">
        <v>27</v>
      </c>
      <c r="B47" s="89">
        <v>20</v>
      </c>
      <c r="C47" s="53" t="s">
        <v>220</v>
      </c>
      <c r="D47" s="89">
        <v>20</v>
      </c>
      <c r="E47" s="89">
        <v>0</v>
      </c>
      <c r="F47" s="109">
        <v>20</v>
      </c>
    </row>
    <row r="48" spans="1:6" ht="16.8" thickBot="1">
      <c r="A48" s="132">
        <v>37</v>
      </c>
      <c r="B48" s="91">
        <v>0</v>
      </c>
      <c r="C48" s="90" t="s">
        <v>221</v>
      </c>
      <c r="D48" s="91">
        <v>0</v>
      </c>
      <c r="E48" s="91">
        <v>0</v>
      </c>
      <c r="F48" s="110">
        <v>0</v>
      </c>
    </row>
    <row r="49" spans="1:6">
      <c r="A49" s="31" t="s">
        <v>407</v>
      </c>
      <c r="B49" s="31"/>
      <c r="C49" s="31"/>
      <c r="D49" s="31"/>
      <c r="E49" s="31"/>
      <c r="F49" s="31"/>
    </row>
  </sheetData>
  <mergeCells count="5">
    <mergeCell ref="A4:A5"/>
    <mergeCell ref="B4:B5"/>
    <mergeCell ref="C4:C5"/>
    <mergeCell ref="D4:F4"/>
    <mergeCell ref="A49:F49"/>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workbookViewId="0">
      <selection activeCell="A9" sqref="A9"/>
    </sheetView>
  </sheetViews>
  <sheetFormatPr defaultRowHeight="16.2"/>
  <cols>
    <col min="1" max="1" width="33.77734375" style="3" customWidth="1"/>
    <col min="2" max="2" width="88.33203125" style="3" customWidth="1"/>
    <col min="3" max="256" width="8.88671875" style="3"/>
    <col min="257" max="257" width="33.77734375" style="3" customWidth="1"/>
    <col min="258" max="258" width="88.33203125" style="3" customWidth="1"/>
    <col min="259" max="512" width="8.88671875" style="3"/>
    <col min="513" max="513" width="33.77734375" style="3" customWidth="1"/>
    <col min="514" max="514" width="88.33203125" style="3" customWidth="1"/>
    <col min="515" max="768" width="8.88671875" style="3"/>
    <col min="769" max="769" width="33.77734375" style="3" customWidth="1"/>
    <col min="770" max="770" width="88.33203125" style="3" customWidth="1"/>
    <col min="771" max="1024" width="8.88671875" style="3"/>
    <col min="1025" max="1025" width="33.77734375" style="3" customWidth="1"/>
    <col min="1026" max="1026" width="88.33203125" style="3" customWidth="1"/>
    <col min="1027" max="1280" width="8.88671875" style="3"/>
    <col min="1281" max="1281" width="33.77734375" style="3" customWidth="1"/>
    <col min="1282" max="1282" width="88.33203125" style="3" customWidth="1"/>
    <col min="1283" max="1536" width="8.88671875" style="3"/>
    <col min="1537" max="1537" width="33.77734375" style="3" customWidth="1"/>
    <col min="1538" max="1538" width="88.33203125" style="3" customWidth="1"/>
    <col min="1539" max="1792" width="8.88671875" style="3"/>
    <col min="1793" max="1793" width="33.77734375" style="3" customWidth="1"/>
    <col min="1794" max="1794" width="88.33203125" style="3" customWidth="1"/>
    <col min="1795" max="2048" width="8.88671875" style="3"/>
    <col min="2049" max="2049" width="33.77734375" style="3" customWidth="1"/>
    <col min="2050" max="2050" width="88.33203125" style="3" customWidth="1"/>
    <col min="2051" max="2304" width="8.88671875" style="3"/>
    <col min="2305" max="2305" width="33.77734375" style="3" customWidth="1"/>
    <col min="2306" max="2306" width="88.33203125" style="3" customWidth="1"/>
    <col min="2307" max="2560" width="8.88671875" style="3"/>
    <col min="2561" max="2561" width="33.77734375" style="3" customWidth="1"/>
    <col min="2562" max="2562" width="88.33203125" style="3" customWidth="1"/>
    <col min="2563" max="2816" width="8.88671875" style="3"/>
    <col min="2817" max="2817" width="33.77734375" style="3" customWidth="1"/>
    <col min="2818" max="2818" width="88.33203125" style="3" customWidth="1"/>
    <col min="2819" max="3072" width="8.88671875" style="3"/>
    <col min="3073" max="3073" width="33.77734375" style="3" customWidth="1"/>
    <col min="3074" max="3074" width="88.33203125" style="3" customWidth="1"/>
    <col min="3075" max="3328" width="8.88671875" style="3"/>
    <col min="3329" max="3329" width="33.77734375" style="3" customWidth="1"/>
    <col min="3330" max="3330" width="88.33203125" style="3" customWidth="1"/>
    <col min="3331" max="3584" width="8.88671875" style="3"/>
    <col min="3585" max="3585" width="33.77734375" style="3" customWidth="1"/>
    <col min="3586" max="3586" width="88.33203125" style="3" customWidth="1"/>
    <col min="3587" max="3840" width="8.88671875" style="3"/>
    <col min="3841" max="3841" width="33.77734375" style="3" customWidth="1"/>
    <col min="3842" max="3842" width="88.33203125" style="3" customWidth="1"/>
    <col min="3843" max="4096" width="8.88671875" style="3"/>
    <col min="4097" max="4097" width="33.77734375" style="3" customWidth="1"/>
    <col min="4098" max="4098" width="88.33203125" style="3" customWidth="1"/>
    <col min="4099" max="4352" width="8.88671875" style="3"/>
    <col min="4353" max="4353" width="33.77734375" style="3" customWidth="1"/>
    <col min="4354" max="4354" width="88.33203125" style="3" customWidth="1"/>
    <col min="4355" max="4608" width="8.88671875" style="3"/>
    <col min="4609" max="4609" width="33.77734375" style="3" customWidth="1"/>
    <col min="4610" max="4610" width="88.33203125" style="3" customWidth="1"/>
    <col min="4611" max="4864" width="8.88671875" style="3"/>
    <col min="4865" max="4865" width="33.77734375" style="3" customWidth="1"/>
    <col min="4866" max="4866" width="88.33203125" style="3" customWidth="1"/>
    <col min="4867" max="5120" width="8.88671875" style="3"/>
    <col min="5121" max="5121" width="33.77734375" style="3" customWidth="1"/>
    <col min="5122" max="5122" width="88.33203125" style="3" customWidth="1"/>
    <col min="5123" max="5376" width="8.88671875" style="3"/>
    <col min="5377" max="5377" width="33.77734375" style="3" customWidth="1"/>
    <col min="5378" max="5378" width="88.33203125" style="3" customWidth="1"/>
    <col min="5379" max="5632" width="8.88671875" style="3"/>
    <col min="5633" max="5633" width="33.77734375" style="3" customWidth="1"/>
    <col min="5634" max="5634" width="88.33203125" style="3" customWidth="1"/>
    <col min="5635" max="5888" width="8.88671875" style="3"/>
    <col min="5889" max="5889" width="33.77734375" style="3" customWidth="1"/>
    <col min="5890" max="5890" width="88.33203125" style="3" customWidth="1"/>
    <col min="5891" max="6144" width="8.88671875" style="3"/>
    <col min="6145" max="6145" width="33.77734375" style="3" customWidth="1"/>
    <col min="6146" max="6146" width="88.33203125" style="3" customWidth="1"/>
    <col min="6147" max="6400" width="8.88671875" style="3"/>
    <col min="6401" max="6401" width="33.77734375" style="3" customWidth="1"/>
    <col min="6402" max="6402" width="88.33203125" style="3" customWidth="1"/>
    <col min="6403" max="6656" width="8.88671875" style="3"/>
    <col min="6657" max="6657" width="33.77734375" style="3" customWidth="1"/>
    <col min="6658" max="6658" width="88.33203125" style="3" customWidth="1"/>
    <col min="6659" max="6912" width="8.88671875" style="3"/>
    <col min="6913" max="6913" width="33.77734375" style="3" customWidth="1"/>
    <col min="6914" max="6914" width="88.33203125" style="3" customWidth="1"/>
    <col min="6915" max="7168" width="8.88671875" style="3"/>
    <col min="7169" max="7169" width="33.77734375" style="3" customWidth="1"/>
    <col min="7170" max="7170" width="88.33203125" style="3" customWidth="1"/>
    <col min="7171" max="7424" width="8.88671875" style="3"/>
    <col min="7425" max="7425" width="33.77734375" style="3" customWidth="1"/>
    <col min="7426" max="7426" width="88.33203125" style="3" customWidth="1"/>
    <col min="7427" max="7680" width="8.88671875" style="3"/>
    <col min="7681" max="7681" width="33.77734375" style="3" customWidth="1"/>
    <col min="7682" max="7682" width="88.33203125" style="3" customWidth="1"/>
    <col min="7683" max="7936" width="8.88671875" style="3"/>
    <col min="7937" max="7937" width="33.77734375" style="3" customWidth="1"/>
    <col min="7938" max="7938" width="88.33203125" style="3" customWidth="1"/>
    <col min="7939" max="8192" width="8.88671875" style="3"/>
    <col min="8193" max="8193" width="33.77734375" style="3" customWidth="1"/>
    <col min="8194" max="8194" width="88.33203125" style="3" customWidth="1"/>
    <col min="8195" max="8448" width="8.88671875" style="3"/>
    <col min="8449" max="8449" width="33.77734375" style="3" customWidth="1"/>
    <col min="8450" max="8450" width="88.33203125" style="3" customWidth="1"/>
    <col min="8451" max="8704" width="8.88671875" style="3"/>
    <col min="8705" max="8705" width="33.77734375" style="3" customWidth="1"/>
    <col min="8706" max="8706" width="88.33203125" style="3" customWidth="1"/>
    <col min="8707" max="8960" width="8.88671875" style="3"/>
    <col min="8961" max="8961" width="33.77734375" style="3" customWidth="1"/>
    <col min="8962" max="8962" width="88.33203125" style="3" customWidth="1"/>
    <col min="8963" max="9216" width="8.88671875" style="3"/>
    <col min="9217" max="9217" width="33.77734375" style="3" customWidth="1"/>
    <col min="9218" max="9218" width="88.33203125" style="3" customWidth="1"/>
    <col min="9219" max="9472" width="8.88671875" style="3"/>
    <col min="9473" max="9473" width="33.77734375" style="3" customWidth="1"/>
    <col min="9474" max="9474" width="88.33203125" style="3" customWidth="1"/>
    <col min="9475" max="9728" width="8.88671875" style="3"/>
    <col min="9729" max="9729" width="33.77734375" style="3" customWidth="1"/>
    <col min="9730" max="9730" width="88.33203125" style="3" customWidth="1"/>
    <col min="9731" max="9984" width="8.88671875" style="3"/>
    <col min="9985" max="9985" width="33.77734375" style="3" customWidth="1"/>
    <col min="9986" max="9986" width="88.33203125" style="3" customWidth="1"/>
    <col min="9987" max="10240" width="8.88671875" style="3"/>
    <col min="10241" max="10241" width="33.77734375" style="3" customWidth="1"/>
    <col min="10242" max="10242" width="88.33203125" style="3" customWidth="1"/>
    <col min="10243" max="10496" width="8.88671875" style="3"/>
    <col min="10497" max="10497" width="33.77734375" style="3" customWidth="1"/>
    <col min="10498" max="10498" width="88.33203125" style="3" customWidth="1"/>
    <col min="10499" max="10752" width="8.88671875" style="3"/>
    <col min="10753" max="10753" width="33.77734375" style="3" customWidth="1"/>
    <col min="10754" max="10754" width="88.33203125" style="3" customWidth="1"/>
    <col min="10755" max="11008" width="8.88671875" style="3"/>
    <col min="11009" max="11009" width="33.77734375" style="3" customWidth="1"/>
    <col min="11010" max="11010" width="88.33203125" style="3" customWidth="1"/>
    <col min="11011" max="11264" width="8.88671875" style="3"/>
    <col min="11265" max="11265" width="33.77734375" style="3" customWidth="1"/>
    <col min="11266" max="11266" width="88.33203125" style="3" customWidth="1"/>
    <col min="11267" max="11520" width="8.88671875" style="3"/>
    <col min="11521" max="11521" width="33.77734375" style="3" customWidth="1"/>
    <col min="11522" max="11522" width="88.33203125" style="3" customWidth="1"/>
    <col min="11523" max="11776" width="8.88671875" style="3"/>
    <col min="11777" max="11777" width="33.77734375" style="3" customWidth="1"/>
    <col min="11778" max="11778" width="88.33203125" style="3" customWidth="1"/>
    <col min="11779" max="12032" width="8.88671875" style="3"/>
    <col min="12033" max="12033" width="33.77734375" style="3" customWidth="1"/>
    <col min="12034" max="12034" width="88.33203125" style="3" customWidth="1"/>
    <col min="12035" max="12288" width="8.88671875" style="3"/>
    <col min="12289" max="12289" width="33.77734375" style="3" customWidth="1"/>
    <col min="12290" max="12290" width="88.33203125" style="3" customWidth="1"/>
    <col min="12291" max="12544" width="8.88671875" style="3"/>
    <col min="12545" max="12545" width="33.77734375" style="3" customWidth="1"/>
    <col min="12546" max="12546" width="88.33203125" style="3" customWidth="1"/>
    <col min="12547" max="12800" width="8.88671875" style="3"/>
    <col min="12801" max="12801" width="33.77734375" style="3" customWidth="1"/>
    <col min="12802" max="12802" width="88.33203125" style="3" customWidth="1"/>
    <col min="12803" max="13056" width="8.88671875" style="3"/>
    <col min="13057" max="13057" width="33.77734375" style="3" customWidth="1"/>
    <col min="13058" max="13058" width="88.33203125" style="3" customWidth="1"/>
    <col min="13059" max="13312" width="8.88671875" style="3"/>
    <col min="13313" max="13313" width="33.77734375" style="3" customWidth="1"/>
    <col min="13314" max="13314" width="88.33203125" style="3" customWidth="1"/>
    <col min="13315" max="13568" width="8.88671875" style="3"/>
    <col min="13569" max="13569" width="33.77734375" style="3" customWidth="1"/>
    <col min="13570" max="13570" width="88.33203125" style="3" customWidth="1"/>
    <col min="13571" max="13824" width="8.88671875" style="3"/>
    <col min="13825" max="13825" width="33.77734375" style="3" customWidth="1"/>
    <col min="13826" max="13826" width="88.33203125" style="3" customWidth="1"/>
    <col min="13827" max="14080" width="8.88671875" style="3"/>
    <col min="14081" max="14081" width="33.77734375" style="3" customWidth="1"/>
    <col min="14082" max="14082" width="88.33203125" style="3" customWidth="1"/>
    <col min="14083" max="14336" width="8.88671875" style="3"/>
    <col min="14337" max="14337" width="33.77734375" style="3" customWidth="1"/>
    <col min="14338" max="14338" width="88.33203125" style="3" customWidth="1"/>
    <col min="14339" max="14592" width="8.88671875" style="3"/>
    <col min="14593" max="14593" width="33.77734375" style="3" customWidth="1"/>
    <col min="14594" max="14594" width="88.33203125" style="3" customWidth="1"/>
    <col min="14595" max="14848" width="8.88671875" style="3"/>
    <col min="14849" max="14849" width="33.77734375" style="3" customWidth="1"/>
    <col min="14850" max="14850" width="88.33203125" style="3" customWidth="1"/>
    <col min="14851" max="15104" width="8.88671875" style="3"/>
    <col min="15105" max="15105" width="33.77734375" style="3" customWidth="1"/>
    <col min="15106" max="15106" width="88.33203125" style="3" customWidth="1"/>
    <col min="15107" max="15360" width="8.88671875" style="3"/>
    <col min="15361" max="15361" width="33.77734375" style="3" customWidth="1"/>
    <col min="15362" max="15362" width="88.33203125" style="3" customWidth="1"/>
    <col min="15363" max="15616" width="8.88671875" style="3"/>
    <col min="15617" max="15617" width="33.77734375" style="3" customWidth="1"/>
    <col min="15618" max="15618" width="88.33203125" style="3" customWidth="1"/>
    <col min="15619" max="15872" width="8.88671875" style="3"/>
    <col min="15873" max="15873" width="33.77734375" style="3" customWidth="1"/>
    <col min="15874" max="15874" width="88.33203125" style="3" customWidth="1"/>
    <col min="15875" max="16128" width="8.88671875" style="3"/>
    <col min="16129" max="16129" width="33.77734375" style="3" customWidth="1"/>
    <col min="16130" max="16130" width="88.33203125" style="3" customWidth="1"/>
    <col min="16131" max="16384" width="8.88671875" style="3"/>
  </cols>
  <sheetData>
    <row r="1" spans="1:2" ht="22.2">
      <c r="A1" s="111" t="s">
        <v>0</v>
      </c>
      <c r="B1" s="111"/>
    </row>
    <row r="2" spans="1:2" ht="22.2">
      <c r="A2" s="111" t="s">
        <v>429</v>
      </c>
      <c r="B2" s="111"/>
    </row>
    <row r="3" spans="1:2" ht="16.8" thickBot="1">
      <c r="A3" s="112" t="s">
        <v>2</v>
      </c>
      <c r="B3" s="112"/>
    </row>
    <row r="4" spans="1:2" ht="16.8" thickBot="1">
      <c r="A4" s="113" t="s">
        <v>409</v>
      </c>
      <c r="B4" s="113" t="s">
        <v>410</v>
      </c>
    </row>
    <row r="5" spans="1:2">
      <c r="A5" s="114" t="s">
        <v>430</v>
      </c>
      <c r="B5" s="115"/>
    </row>
    <row r="6" spans="1:2" ht="32.4">
      <c r="A6" s="116" t="s">
        <v>431</v>
      </c>
      <c r="B6" s="117"/>
    </row>
    <row r="7" spans="1:2">
      <c r="A7" s="116" t="s">
        <v>432</v>
      </c>
      <c r="B7" s="117"/>
    </row>
    <row r="8" spans="1:2" ht="32.4">
      <c r="A8" s="116" t="s">
        <v>433</v>
      </c>
      <c r="B8" s="117" t="s">
        <v>434</v>
      </c>
    </row>
    <row r="9" spans="1:2" ht="32.4">
      <c r="A9" s="116" t="s">
        <v>435</v>
      </c>
      <c r="B9" s="117" t="s">
        <v>436</v>
      </c>
    </row>
    <row r="10" spans="1:2">
      <c r="A10" s="116" t="s">
        <v>437</v>
      </c>
      <c r="B10" s="117" t="s">
        <v>438</v>
      </c>
    </row>
    <row r="11" spans="1:2" ht="27.6">
      <c r="A11" s="116" t="s">
        <v>439</v>
      </c>
      <c r="B11" s="117" t="s">
        <v>440</v>
      </c>
    </row>
    <row r="12" spans="1:2" ht="32.4">
      <c r="A12" s="116" t="s">
        <v>441</v>
      </c>
      <c r="B12" s="117" t="s">
        <v>442</v>
      </c>
    </row>
    <row r="13" spans="1:2" ht="55.2">
      <c r="A13" s="116" t="s">
        <v>443</v>
      </c>
      <c r="B13" s="117" t="s">
        <v>444</v>
      </c>
    </row>
    <row r="14" spans="1:2">
      <c r="A14" s="116" t="s">
        <v>445</v>
      </c>
      <c r="B14" s="117" t="s">
        <v>446</v>
      </c>
    </row>
    <row r="15" spans="1:2">
      <c r="A15" s="116" t="s">
        <v>447</v>
      </c>
      <c r="B15" s="117"/>
    </row>
    <row r="16" spans="1:2">
      <c r="A16" s="116" t="s">
        <v>448</v>
      </c>
      <c r="B16" s="117" t="s">
        <v>449</v>
      </c>
    </row>
    <row r="17" spans="1:2">
      <c r="A17" s="116" t="s">
        <v>450</v>
      </c>
      <c r="B17" s="117" t="s">
        <v>451</v>
      </c>
    </row>
    <row r="18" spans="1:2" ht="27.6">
      <c r="A18" s="116" t="s">
        <v>452</v>
      </c>
      <c r="B18" s="117" t="s">
        <v>453</v>
      </c>
    </row>
    <row r="19" spans="1:2" ht="32.4">
      <c r="A19" s="116" t="s">
        <v>454</v>
      </c>
      <c r="B19" s="117" t="s">
        <v>455</v>
      </c>
    </row>
    <row r="20" spans="1:2" ht="32.4">
      <c r="A20" s="116" t="s">
        <v>456</v>
      </c>
      <c r="B20" s="117" t="s">
        <v>457</v>
      </c>
    </row>
    <row r="21" spans="1:2">
      <c r="A21" s="116" t="s">
        <v>458</v>
      </c>
      <c r="B21" s="117" t="s">
        <v>459</v>
      </c>
    </row>
    <row r="22" spans="1:2" ht="96.6">
      <c r="A22" s="116" t="s">
        <v>460</v>
      </c>
      <c r="B22" s="117" t="s">
        <v>461</v>
      </c>
    </row>
    <row r="23" spans="1:2" ht="32.4">
      <c r="A23" s="116" t="s">
        <v>462</v>
      </c>
      <c r="B23" s="117" t="s">
        <v>463</v>
      </c>
    </row>
    <row r="24" spans="1:2" ht="124.2">
      <c r="A24" s="116" t="s">
        <v>464</v>
      </c>
      <c r="B24" s="117" t="s">
        <v>465</v>
      </c>
    </row>
    <row r="25" spans="1:2">
      <c r="A25" s="116" t="s">
        <v>466</v>
      </c>
      <c r="B25" s="117"/>
    </row>
    <row r="26" spans="1:2" ht="32.4">
      <c r="A26" s="116" t="s">
        <v>467</v>
      </c>
      <c r="B26" s="117" t="s">
        <v>468</v>
      </c>
    </row>
    <row r="27" spans="1:2" ht="27.6">
      <c r="A27" s="116" t="s">
        <v>469</v>
      </c>
      <c r="B27" s="117" t="s">
        <v>470</v>
      </c>
    </row>
    <row r="28" spans="1:2">
      <c r="A28" s="116" t="s">
        <v>471</v>
      </c>
      <c r="B28" s="117"/>
    </row>
    <row r="29" spans="1:2" ht="32.4">
      <c r="A29" s="116" t="s">
        <v>472</v>
      </c>
      <c r="B29" s="117" t="s">
        <v>473</v>
      </c>
    </row>
    <row r="30" spans="1:2">
      <c r="A30" s="116" t="s">
        <v>474</v>
      </c>
      <c r="B30" s="117" t="s">
        <v>475</v>
      </c>
    </row>
    <row r="31" spans="1:2">
      <c r="A31" s="116" t="s">
        <v>476</v>
      </c>
      <c r="B31" s="117" t="s">
        <v>477</v>
      </c>
    </row>
    <row r="32" spans="1:2" ht="32.4">
      <c r="A32" s="116" t="s">
        <v>478</v>
      </c>
      <c r="B32" s="117" t="s">
        <v>479</v>
      </c>
    </row>
    <row r="33" spans="1:2" ht="32.4">
      <c r="A33" s="116" t="s">
        <v>480</v>
      </c>
      <c r="B33" s="117"/>
    </row>
    <row r="34" spans="1:2" ht="32.4">
      <c r="A34" s="116" t="s">
        <v>481</v>
      </c>
      <c r="B34" s="117" t="s">
        <v>284</v>
      </c>
    </row>
    <row r="35" spans="1:2">
      <c r="A35" s="116" t="s">
        <v>482</v>
      </c>
      <c r="B35" s="117" t="s">
        <v>286</v>
      </c>
    </row>
    <row r="36" spans="1:2" ht="32.4">
      <c r="A36" s="116" t="s">
        <v>483</v>
      </c>
      <c r="B36" s="117" t="s">
        <v>288</v>
      </c>
    </row>
    <row r="37" spans="1:2" ht="32.4">
      <c r="A37" s="116" t="s">
        <v>484</v>
      </c>
      <c r="B37" s="117" t="s">
        <v>290</v>
      </c>
    </row>
    <row r="38" spans="1:2" ht="32.4">
      <c r="A38" s="116" t="s">
        <v>485</v>
      </c>
      <c r="B38" s="117" t="s">
        <v>292</v>
      </c>
    </row>
    <row r="39" spans="1:2" ht="32.4">
      <c r="A39" s="116" t="s">
        <v>486</v>
      </c>
      <c r="B39" s="117" t="s">
        <v>294</v>
      </c>
    </row>
    <row r="40" spans="1:2">
      <c r="A40" s="116" t="s">
        <v>487</v>
      </c>
      <c r="B40" s="117" t="s">
        <v>488</v>
      </c>
    </row>
    <row r="41" spans="1:2" ht="32.4">
      <c r="A41" s="116" t="s">
        <v>489</v>
      </c>
      <c r="B41" s="117"/>
    </row>
    <row r="42" spans="1:2" ht="32.4">
      <c r="A42" s="116" t="s">
        <v>490</v>
      </c>
      <c r="B42" s="117" t="s">
        <v>491</v>
      </c>
    </row>
    <row r="43" spans="1:2">
      <c r="A43" s="116" t="s">
        <v>492</v>
      </c>
      <c r="B43" s="117" t="s">
        <v>493</v>
      </c>
    </row>
    <row r="44" spans="1:2" ht="48.6">
      <c r="A44" s="116" t="s">
        <v>494</v>
      </c>
      <c r="B44" s="117"/>
    </row>
    <row r="45" spans="1:2" ht="16.8" thickBot="1">
      <c r="A45" s="118" t="s">
        <v>495</v>
      </c>
      <c r="B45" s="119" t="s">
        <v>496</v>
      </c>
    </row>
  </sheetData>
  <mergeCells count="3">
    <mergeCell ref="A1:B1"/>
    <mergeCell ref="A2:B2"/>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C15" sqref="C15"/>
    </sheetView>
  </sheetViews>
  <sheetFormatPr defaultRowHeight="16.2"/>
  <cols>
    <col min="1" max="2" width="15.6640625" style="3" customWidth="1"/>
    <col min="3" max="3" width="26.6640625" style="3" customWidth="1"/>
    <col min="4" max="6" width="15.6640625" style="3" customWidth="1"/>
    <col min="7" max="256" width="8.88671875" style="3"/>
    <col min="257" max="258" width="15.6640625" style="3" customWidth="1"/>
    <col min="259" max="259" width="26.6640625" style="3" customWidth="1"/>
    <col min="260" max="262" width="15.6640625" style="3" customWidth="1"/>
    <col min="263" max="512" width="8.88671875" style="3"/>
    <col min="513" max="514" width="15.6640625" style="3" customWidth="1"/>
    <col min="515" max="515" width="26.6640625" style="3" customWidth="1"/>
    <col min="516" max="518" width="15.6640625" style="3" customWidth="1"/>
    <col min="519" max="768" width="8.88671875" style="3"/>
    <col min="769" max="770" width="15.6640625" style="3" customWidth="1"/>
    <col min="771" max="771" width="26.6640625" style="3" customWidth="1"/>
    <col min="772" max="774" width="15.6640625" style="3" customWidth="1"/>
    <col min="775" max="1024" width="8.88671875" style="3"/>
    <col min="1025" max="1026" width="15.6640625" style="3" customWidth="1"/>
    <col min="1027" max="1027" width="26.6640625" style="3" customWidth="1"/>
    <col min="1028" max="1030" width="15.6640625" style="3" customWidth="1"/>
    <col min="1031" max="1280" width="8.88671875" style="3"/>
    <col min="1281" max="1282" width="15.6640625" style="3" customWidth="1"/>
    <col min="1283" max="1283" width="26.6640625" style="3" customWidth="1"/>
    <col min="1284" max="1286" width="15.6640625" style="3" customWidth="1"/>
    <col min="1287" max="1536" width="8.88671875" style="3"/>
    <col min="1537" max="1538" width="15.6640625" style="3" customWidth="1"/>
    <col min="1539" max="1539" width="26.6640625" style="3" customWidth="1"/>
    <col min="1540" max="1542" width="15.6640625" style="3" customWidth="1"/>
    <col min="1543" max="1792" width="8.88671875" style="3"/>
    <col min="1793" max="1794" width="15.6640625" style="3" customWidth="1"/>
    <col min="1795" max="1795" width="26.6640625" style="3" customWidth="1"/>
    <col min="1796" max="1798" width="15.6640625" style="3" customWidth="1"/>
    <col min="1799" max="2048" width="8.88671875" style="3"/>
    <col min="2049" max="2050" width="15.6640625" style="3" customWidth="1"/>
    <col min="2051" max="2051" width="26.6640625" style="3" customWidth="1"/>
    <col min="2052" max="2054" width="15.6640625" style="3" customWidth="1"/>
    <col min="2055" max="2304" width="8.88671875" style="3"/>
    <col min="2305" max="2306" width="15.6640625" style="3" customWidth="1"/>
    <col min="2307" max="2307" width="26.6640625" style="3" customWidth="1"/>
    <col min="2308" max="2310" width="15.6640625" style="3" customWidth="1"/>
    <col min="2311" max="2560" width="8.88671875" style="3"/>
    <col min="2561" max="2562" width="15.6640625" style="3" customWidth="1"/>
    <col min="2563" max="2563" width="26.6640625" style="3" customWidth="1"/>
    <col min="2564" max="2566" width="15.6640625" style="3" customWidth="1"/>
    <col min="2567" max="2816" width="8.88671875" style="3"/>
    <col min="2817" max="2818" width="15.6640625" style="3" customWidth="1"/>
    <col min="2819" max="2819" width="26.6640625" style="3" customWidth="1"/>
    <col min="2820" max="2822" width="15.6640625" style="3" customWidth="1"/>
    <col min="2823" max="3072" width="8.88671875" style="3"/>
    <col min="3073" max="3074" width="15.6640625" style="3" customWidth="1"/>
    <col min="3075" max="3075" width="26.6640625" style="3" customWidth="1"/>
    <col min="3076" max="3078" width="15.6640625" style="3" customWidth="1"/>
    <col min="3079" max="3328" width="8.88671875" style="3"/>
    <col min="3329" max="3330" width="15.6640625" style="3" customWidth="1"/>
    <col min="3331" max="3331" width="26.6640625" style="3" customWidth="1"/>
    <col min="3332" max="3334" width="15.6640625" style="3" customWidth="1"/>
    <col min="3335" max="3584" width="8.88671875" style="3"/>
    <col min="3585" max="3586" width="15.6640625" style="3" customWidth="1"/>
    <col min="3587" max="3587" width="26.6640625" style="3" customWidth="1"/>
    <col min="3588" max="3590" width="15.6640625" style="3" customWidth="1"/>
    <col min="3591" max="3840" width="8.88671875" style="3"/>
    <col min="3841" max="3842" width="15.6640625" style="3" customWidth="1"/>
    <col min="3843" max="3843" width="26.6640625" style="3" customWidth="1"/>
    <col min="3844" max="3846" width="15.6640625" style="3" customWidth="1"/>
    <col min="3847" max="4096" width="8.88671875" style="3"/>
    <col min="4097" max="4098" width="15.6640625" style="3" customWidth="1"/>
    <col min="4099" max="4099" width="26.6640625" style="3" customWidth="1"/>
    <col min="4100" max="4102" width="15.6640625" style="3" customWidth="1"/>
    <col min="4103" max="4352" width="8.88671875" style="3"/>
    <col min="4353" max="4354" width="15.6640625" style="3" customWidth="1"/>
    <col min="4355" max="4355" width="26.6640625" style="3" customWidth="1"/>
    <col min="4356" max="4358" width="15.6640625" style="3" customWidth="1"/>
    <col min="4359" max="4608" width="8.88671875" style="3"/>
    <col min="4609" max="4610" width="15.6640625" style="3" customWidth="1"/>
    <col min="4611" max="4611" width="26.6640625" style="3" customWidth="1"/>
    <col min="4612" max="4614" width="15.6640625" style="3" customWidth="1"/>
    <col min="4615" max="4864" width="8.88671875" style="3"/>
    <col min="4865" max="4866" width="15.6640625" style="3" customWidth="1"/>
    <col min="4867" max="4867" width="26.6640625" style="3" customWidth="1"/>
    <col min="4868" max="4870" width="15.6640625" style="3" customWidth="1"/>
    <col min="4871" max="5120" width="8.88671875" style="3"/>
    <col min="5121" max="5122" width="15.6640625" style="3" customWidth="1"/>
    <col min="5123" max="5123" width="26.6640625" style="3" customWidth="1"/>
    <col min="5124" max="5126" width="15.6640625" style="3" customWidth="1"/>
    <col min="5127" max="5376" width="8.88671875" style="3"/>
    <col min="5377" max="5378" width="15.6640625" style="3" customWidth="1"/>
    <col min="5379" max="5379" width="26.6640625" style="3" customWidth="1"/>
    <col min="5380" max="5382" width="15.6640625" style="3" customWidth="1"/>
    <col min="5383" max="5632" width="8.88671875" style="3"/>
    <col min="5633" max="5634" width="15.6640625" style="3" customWidth="1"/>
    <col min="5635" max="5635" width="26.6640625" style="3" customWidth="1"/>
    <col min="5636" max="5638" width="15.6640625" style="3" customWidth="1"/>
    <col min="5639" max="5888" width="8.88671875" style="3"/>
    <col min="5889" max="5890" width="15.6640625" style="3" customWidth="1"/>
    <col min="5891" max="5891" width="26.6640625" style="3" customWidth="1"/>
    <col min="5892" max="5894" width="15.6640625" style="3" customWidth="1"/>
    <col min="5895" max="6144" width="8.88671875" style="3"/>
    <col min="6145" max="6146" width="15.6640625" style="3" customWidth="1"/>
    <col min="6147" max="6147" width="26.6640625" style="3" customWidth="1"/>
    <col min="6148" max="6150" width="15.6640625" style="3" customWidth="1"/>
    <col min="6151" max="6400" width="8.88671875" style="3"/>
    <col min="6401" max="6402" width="15.6640625" style="3" customWidth="1"/>
    <col min="6403" max="6403" width="26.6640625" style="3" customWidth="1"/>
    <col min="6404" max="6406" width="15.6640625" style="3" customWidth="1"/>
    <col min="6407" max="6656" width="8.88671875" style="3"/>
    <col min="6657" max="6658" width="15.6640625" style="3" customWidth="1"/>
    <col min="6659" max="6659" width="26.6640625" style="3" customWidth="1"/>
    <col min="6660" max="6662" width="15.6640625" style="3" customWidth="1"/>
    <col min="6663" max="6912" width="8.88671875" style="3"/>
    <col min="6913" max="6914" width="15.6640625" style="3" customWidth="1"/>
    <col min="6915" max="6915" width="26.6640625" style="3" customWidth="1"/>
    <col min="6916" max="6918" width="15.6640625" style="3" customWidth="1"/>
    <col min="6919" max="7168" width="8.88671875" style="3"/>
    <col min="7169" max="7170" width="15.6640625" style="3" customWidth="1"/>
    <col min="7171" max="7171" width="26.6640625" style="3" customWidth="1"/>
    <col min="7172" max="7174" width="15.6640625" style="3" customWidth="1"/>
    <col min="7175" max="7424" width="8.88671875" style="3"/>
    <col min="7425" max="7426" width="15.6640625" style="3" customWidth="1"/>
    <col min="7427" max="7427" width="26.6640625" style="3" customWidth="1"/>
    <col min="7428" max="7430" width="15.6640625" style="3" customWidth="1"/>
    <col min="7431" max="7680" width="8.88671875" style="3"/>
    <col min="7681" max="7682" width="15.6640625" style="3" customWidth="1"/>
    <col min="7683" max="7683" width="26.6640625" style="3" customWidth="1"/>
    <col min="7684" max="7686" width="15.6640625" style="3" customWidth="1"/>
    <col min="7687" max="7936" width="8.88671875" style="3"/>
    <col min="7937" max="7938" width="15.6640625" style="3" customWidth="1"/>
    <col min="7939" max="7939" width="26.6640625" style="3" customWidth="1"/>
    <col min="7940" max="7942" width="15.6640625" style="3" customWidth="1"/>
    <col min="7943" max="8192" width="8.88671875" style="3"/>
    <col min="8193" max="8194" width="15.6640625" style="3" customWidth="1"/>
    <col min="8195" max="8195" width="26.6640625" style="3" customWidth="1"/>
    <col min="8196" max="8198" width="15.6640625" style="3" customWidth="1"/>
    <col min="8199" max="8448" width="8.88671875" style="3"/>
    <col min="8449" max="8450" width="15.6640625" style="3" customWidth="1"/>
    <col min="8451" max="8451" width="26.6640625" style="3" customWidth="1"/>
    <col min="8452" max="8454" width="15.6640625" style="3" customWidth="1"/>
    <col min="8455" max="8704" width="8.88671875" style="3"/>
    <col min="8705" max="8706" width="15.6640625" style="3" customWidth="1"/>
    <col min="8707" max="8707" width="26.6640625" style="3" customWidth="1"/>
    <col min="8708" max="8710" width="15.6640625" style="3" customWidth="1"/>
    <col min="8711" max="8960" width="8.88671875" style="3"/>
    <col min="8961" max="8962" width="15.6640625" style="3" customWidth="1"/>
    <col min="8963" max="8963" width="26.6640625" style="3" customWidth="1"/>
    <col min="8964" max="8966" width="15.6640625" style="3" customWidth="1"/>
    <col min="8967" max="9216" width="8.88671875" style="3"/>
    <col min="9217" max="9218" width="15.6640625" style="3" customWidth="1"/>
    <col min="9219" max="9219" width="26.6640625" style="3" customWidth="1"/>
    <col min="9220" max="9222" width="15.6640625" style="3" customWidth="1"/>
    <col min="9223" max="9472" width="8.88671875" style="3"/>
    <col min="9473" max="9474" width="15.6640625" style="3" customWidth="1"/>
    <col min="9475" max="9475" width="26.6640625" style="3" customWidth="1"/>
    <col min="9476" max="9478" width="15.6640625" style="3" customWidth="1"/>
    <col min="9479" max="9728" width="8.88671875" style="3"/>
    <col min="9729" max="9730" width="15.6640625" style="3" customWidth="1"/>
    <col min="9731" max="9731" width="26.6640625" style="3" customWidth="1"/>
    <col min="9732" max="9734" width="15.6640625" style="3" customWidth="1"/>
    <col min="9735" max="9984" width="8.88671875" style="3"/>
    <col min="9985" max="9986" width="15.6640625" style="3" customWidth="1"/>
    <col min="9987" max="9987" width="26.6640625" style="3" customWidth="1"/>
    <col min="9988" max="9990" width="15.6640625" style="3" customWidth="1"/>
    <col min="9991" max="10240" width="8.88671875" style="3"/>
    <col min="10241" max="10242" width="15.6640625" style="3" customWidth="1"/>
    <col min="10243" max="10243" width="26.6640625" style="3" customWidth="1"/>
    <col min="10244" max="10246" width="15.6640625" style="3" customWidth="1"/>
    <col min="10247" max="10496" width="8.88671875" style="3"/>
    <col min="10497" max="10498" width="15.6640625" style="3" customWidth="1"/>
    <col min="10499" max="10499" width="26.6640625" style="3" customWidth="1"/>
    <col min="10500" max="10502" width="15.6640625" style="3" customWidth="1"/>
    <col min="10503" max="10752" width="8.88671875" style="3"/>
    <col min="10753" max="10754" width="15.6640625" style="3" customWidth="1"/>
    <col min="10755" max="10755" width="26.6640625" style="3" customWidth="1"/>
    <col min="10756" max="10758" width="15.6640625" style="3" customWidth="1"/>
    <col min="10759" max="11008" width="8.88671875" style="3"/>
    <col min="11009" max="11010" width="15.6640625" style="3" customWidth="1"/>
    <col min="11011" max="11011" width="26.6640625" style="3" customWidth="1"/>
    <col min="11012" max="11014" width="15.6640625" style="3" customWidth="1"/>
    <col min="11015" max="11264" width="8.88671875" style="3"/>
    <col min="11265" max="11266" width="15.6640625" style="3" customWidth="1"/>
    <col min="11267" max="11267" width="26.6640625" style="3" customWidth="1"/>
    <col min="11268" max="11270" width="15.6640625" style="3" customWidth="1"/>
    <col min="11271" max="11520" width="8.88671875" style="3"/>
    <col min="11521" max="11522" width="15.6640625" style="3" customWidth="1"/>
    <col min="11523" max="11523" width="26.6640625" style="3" customWidth="1"/>
    <col min="11524" max="11526" width="15.6640625" style="3" customWidth="1"/>
    <col min="11527" max="11776" width="8.88671875" style="3"/>
    <col min="11777" max="11778" width="15.6640625" style="3" customWidth="1"/>
    <col min="11779" max="11779" width="26.6640625" style="3" customWidth="1"/>
    <col min="11780" max="11782" width="15.6640625" style="3" customWidth="1"/>
    <col min="11783" max="12032" width="8.88671875" style="3"/>
    <col min="12033" max="12034" width="15.6640625" style="3" customWidth="1"/>
    <col min="12035" max="12035" width="26.6640625" style="3" customWidth="1"/>
    <col min="12036" max="12038" width="15.6640625" style="3" customWidth="1"/>
    <col min="12039" max="12288" width="8.88671875" style="3"/>
    <col min="12289" max="12290" width="15.6640625" style="3" customWidth="1"/>
    <col min="12291" max="12291" width="26.6640625" style="3" customWidth="1"/>
    <col min="12292" max="12294" width="15.6640625" style="3" customWidth="1"/>
    <col min="12295" max="12544" width="8.88671875" style="3"/>
    <col min="12545" max="12546" width="15.6640625" style="3" customWidth="1"/>
    <col min="12547" max="12547" width="26.6640625" style="3" customWidth="1"/>
    <col min="12548" max="12550" width="15.6640625" style="3" customWidth="1"/>
    <col min="12551" max="12800" width="8.88671875" style="3"/>
    <col min="12801" max="12802" width="15.6640625" style="3" customWidth="1"/>
    <col min="12803" max="12803" width="26.6640625" style="3" customWidth="1"/>
    <col min="12804" max="12806" width="15.6640625" style="3" customWidth="1"/>
    <col min="12807" max="13056" width="8.88671875" style="3"/>
    <col min="13057" max="13058" width="15.6640625" style="3" customWidth="1"/>
    <col min="13059" max="13059" width="26.6640625" style="3" customWidth="1"/>
    <col min="13060" max="13062" width="15.6640625" style="3" customWidth="1"/>
    <col min="13063" max="13312" width="8.88671875" style="3"/>
    <col min="13313" max="13314" width="15.6640625" style="3" customWidth="1"/>
    <col min="13315" max="13315" width="26.6640625" style="3" customWidth="1"/>
    <col min="13316" max="13318" width="15.6640625" style="3" customWidth="1"/>
    <col min="13319" max="13568" width="8.88671875" style="3"/>
    <col min="13569" max="13570" width="15.6640625" style="3" customWidth="1"/>
    <col min="13571" max="13571" width="26.6640625" style="3" customWidth="1"/>
    <col min="13572" max="13574" width="15.6640625" style="3" customWidth="1"/>
    <col min="13575" max="13824" width="8.88671875" style="3"/>
    <col min="13825" max="13826" width="15.6640625" style="3" customWidth="1"/>
    <col min="13827" max="13827" width="26.6640625" style="3" customWidth="1"/>
    <col min="13828" max="13830" width="15.6640625" style="3" customWidth="1"/>
    <col min="13831" max="14080" width="8.88671875" style="3"/>
    <col min="14081" max="14082" width="15.6640625" style="3" customWidth="1"/>
    <col min="14083" max="14083" width="26.6640625" style="3" customWidth="1"/>
    <col min="14084" max="14086" width="15.6640625" style="3" customWidth="1"/>
    <col min="14087" max="14336" width="8.88671875" style="3"/>
    <col min="14337" max="14338" width="15.6640625" style="3" customWidth="1"/>
    <col min="14339" max="14339" width="26.6640625" style="3" customWidth="1"/>
    <col min="14340" max="14342" width="15.6640625" style="3" customWidth="1"/>
    <col min="14343" max="14592" width="8.88671875" style="3"/>
    <col min="14593" max="14594" width="15.6640625" style="3" customWidth="1"/>
    <col min="14595" max="14595" width="26.6640625" style="3" customWidth="1"/>
    <col min="14596" max="14598" width="15.6640625" style="3" customWidth="1"/>
    <col min="14599" max="14848" width="8.88671875" style="3"/>
    <col min="14849" max="14850" width="15.6640625" style="3" customWidth="1"/>
    <col min="14851" max="14851" width="26.6640625" style="3" customWidth="1"/>
    <col min="14852" max="14854" width="15.6640625" style="3" customWidth="1"/>
    <col min="14855" max="15104" width="8.88671875" style="3"/>
    <col min="15105" max="15106" width="15.6640625" style="3" customWidth="1"/>
    <col min="15107" max="15107" width="26.6640625" style="3" customWidth="1"/>
    <col min="15108" max="15110" width="15.6640625" style="3" customWidth="1"/>
    <col min="15111" max="15360" width="8.88671875" style="3"/>
    <col min="15361" max="15362" width="15.6640625" style="3" customWidth="1"/>
    <col min="15363" max="15363" width="26.6640625" style="3" customWidth="1"/>
    <col min="15364" max="15366" width="15.6640625" style="3" customWidth="1"/>
    <col min="15367" max="15616" width="8.88671875" style="3"/>
    <col min="15617" max="15618" width="15.6640625" style="3" customWidth="1"/>
    <col min="15619" max="15619" width="26.6640625" style="3" customWidth="1"/>
    <col min="15620" max="15622" width="15.6640625" style="3" customWidth="1"/>
    <col min="15623" max="15872" width="8.88671875" style="3"/>
    <col min="15873" max="15874" width="15.6640625" style="3" customWidth="1"/>
    <col min="15875" max="15875" width="26.6640625" style="3" customWidth="1"/>
    <col min="15876" max="15878" width="15.6640625" style="3" customWidth="1"/>
    <col min="15879" max="16128" width="8.88671875" style="3"/>
    <col min="16129" max="16130" width="15.6640625" style="3" customWidth="1"/>
    <col min="16131" max="16131" width="26.6640625" style="3" customWidth="1"/>
    <col min="16132" max="16134" width="15.6640625" style="3" customWidth="1"/>
    <col min="16135" max="16384" width="8.88671875" style="3"/>
  </cols>
  <sheetData>
    <row r="1" spans="1:6" ht="22.2">
      <c r="A1" s="1"/>
      <c r="B1" s="120"/>
      <c r="C1" s="2" t="s">
        <v>0</v>
      </c>
      <c r="D1" s="2"/>
      <c r="E1" s="2"/>
      <c r="F1" s="2"/>
    </row>
    <row r="2" spans="1:6" ht="22.2">
      <c r="A2" s="1"/>
      <c r="B2" s="121"/>
      <c r="C2" s="4" t="s">
        <v>497</v>
      </c>
      <c r="D2" s="4"/>
      <c r="E2" s="4"/>
      <c r="F2" s="4"/>
    </row>
    <row r="3" spans="1:6" ht="16.8" thickBot="1">
      <c r="A3" s="122"/>
      <c r="B3" s="123"/>
      <c r="C3" s="124" t="s">
        <v>2</v>
      </c>
      <c r="D3" s="78"/>
      <c r="E3" s="78"/>
      <c r="F3" s="78" t="s">
        <v>3</v>
      </c>
    </row>
    <row r="4" spans="1:6">
      <c r="A4" s="125" t="s">
        <v>498</v>
      </c>
      <c r="B4" s="126" t="s">
        <v>499</v>
      </c>
      <c r="C4" s="126" t="s">
        <v>500</v>
      </c>
      <c r="D4" s="34" t="s">
        <v>501</v>
      </c>
      <c r="E4" s="34"/>
      <c r="F4" s="37"/>
    </row>
    <row r="5" spans="1:6" ht="33" thickBot="1">
      <c r="A5" s="127"/>
      <c r="B5" s="128"/>
      <c r="C5" s="128"/>
      <c r="D5" s="9" t="s">
        <v>502</v>
      </c>
      <c r="E5" s="9" t="s">
        <v>503</v>
      </c>
      <c r="F5" s="10" t="s">
        <v>504</v>
      </c>
    </row>
    <row r="6" spans="1:6">
      <c r="A6" s="129">
        <v>4060</v>
      </c>
      <c r="B6" s="88">
        <v>4674</v>
      </c>
      <c r="C6" s="48" t="s">
        <v>505</v>
      </c>
      <c r="D6" s="88">
        <v>0</v>
      </c>
      <c r="E6" s="88">
        <v>4421</v>
      </c>
      <c r="F6" s="106">
        <v>4421</v>
      </c>
    </row>
    <row r="7" spans="1:6">
      <c r="A7" s="130">
        <v>4060</v>
      </c>
      <c r="B7" s="95">
        <v>4674</v>
      </c>
      <c r="C7" s="58" t="s">
        <v>506</v>
      </c>
      <c r="D7" s="95">
        <v>0</v>
      </c>
      <c r="E7" s="95">
        <v>4421</v>
      </c>
      <c r="F7" s="108">
        <v>4421</v>
      </c>
    </row>
    <row r="8" spans="1:6">
      <c r="A8" s="131">
        <v>4060</v>
      </c>
      <c r="B8" s="89">
        <v>4674</v>
      </c>
      <c r="C8" s="53" t="s">
        <v>191</v>
      </c>
      <c r="D8" s="89">
        <v>0</v>
      </c>
      <c r="E8" s="89">
        <v>4421</v>
      </c>
      <c r="F8" s="109">
        <v>4421</v>
      </c>
    </row>
    <row r="9" spans="1:6" ht="16.8" thickBot="1">
      <c r="A9" s="132">
        <v>4060</v>
      </c>
      <c r="B9" s="91">
        <v>4674</v>
      </c>
      <c r="C9" s="90" t="s">
        <v>199</v>
      </c>
      <c r="D9" s="91">
        <v>0</v>
      </c>
      <c r="E9" s="91">
        <v>4421</v>
      </c>
      <c r="F9" s="110">
        <v>4421</v>
      </c>
    </row>
    <row r="10" spans="1:6">
      <c r="A10" s="31" t="s">
        <v>407</v>
      </c>
      <c r="B10" s="31"/>
      <c r="C10" s="31"/>
      <c r="D10" s="31"/>
      <c r="E10" s="31"/>
      <c r="F10" s="31"/>
    </row>
  </sheetData>
  <mergeCells count="5">
    <mergeCell ref="A4:A5"/>
    <mergeCell ref="B4:B5"/>
    <mergeCell ref="C4:C5"/>
    <mergeCell ref="D4:F4"/>
    <mergeCell ref="A10:F10"/>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5" sqref="B15"/>
    </sheetView>
  </sheetViews>
  <sheetFormatPr defaultRowHeight="16.2"/>
  <cols>
    <col min="1" max="1" width="33.77734375" style="3" customWidth="1"/>
    <col min="2" max="2" width="88.33203125" style="3" customWidth="1"/>
    <col min="3" max="256" width="8.88671875" style="3"/>
    <col min="257" max="257" width="33.77734375" style="3" customWidth="1"/>
    <col min="258" max="258" width="88.33203125" style="3" customWidth="1"/>
    <col min="259" max="512" width="8.88671875" style="3"/>
    <col min="513" max="513" width="33.77734375" style="3" customWidth="1"/>
    <col min="514" max="514" width="88.33203125" style="3" customWidth="1"/>
    <col min="515" max="768" width="8.88671875" style="3"/>
    <col min="769" max="769" width="33.77734375" style="3" customWidth="1"/>
    <col min="770" max="770" width="88.33203125" style="3" customWidth="1"/>
    <col min="771" max="1024" width="8.88671875" style="3"/>
    <col min="1025" max="1025" width="33.77734375" style="3" customWidth="1"/>
    <col min="1026" max="1026" width="88.33203125" style="3" customWidth="1"/>
    <col min="1027" max="1280" width="8.88671875" style="3"/>
    <col min="1281" max="1281" width="33.77734375" style="3" customWidth="1"/>
    <col min="1282" max="1282" width="88.33203125" style="3" customWidth="1"/>
    <col min="1283" max="1536" width="8.88671875" style="3"/>
    <col min="1537" max="1537" width="33.77734375" style="3" customWidth="1"/>
    <col min="1538" max="1538" width="88.33203125" style="3" customWidth="1"/>
    <col min="1539" max="1792" width="8.88671875" style="3"/>
    <col min="1793" max="1793" width="33.77734375" style="3" customWidth="1"/>
    <col min="1794" max="1794" width="88.33203125" style="3" customWidth="1"/>
    <col min="1795" max="2048" width="8.88671875" style="3"/>
    <col min="2049" max="2049" width="33.77734375" style="3" customWidth="1"/>
    <col min="2050" max="2050" width="88.33203125" style="3" customWidth="1"/>
    <col min="2051" max="2304" width="8.88671875" style="3"/>
    <col min="2305" max="2305" width="33.77734375" style="3" customWidth="1"/>
    <col min="2306" max="2306" width="88.33203125" style="3" customWidth="1"/>
    <col min="2307" max="2560" width="8.88671875" style="3"/>
    <col min="2561" max="2561" width="33.77734375" style="3" customWidth="1"/>
    <col min="2562" max="2562" width="88.33203125" style="3" customWidth="1"/>
    <col min="2563" max="2816" width="8.88671875" style="3"/>
    <col min="2817" max="2817" width="33.77734375" style="3" customWidth="1"/>
    <col min="2818" max="2818" width="88.33203125" style="3" customWidth="1"/>
    <col min="2819" max="3072" width="8.88671875" style="3"/>
    <col min="3073" max="3073" width="33.77734375" style="3" customWidth="1"/>
    <col min="3074" max="3074" width="88.33203125" style="3" customWidth="1"/>
    <col min="3075" max="3328" width="8.88671875" style="3"/>
    <col min="3329" max="3329" width="33.77734375" style="3" customWidth="1"/>
    <col min="3330" max="3330" width="88.33203125" style="3" customWidth="1"/>
    <col min="3331" max="3584" width="8.88671875" style="3"/>
    <col min="3585" max="3585" width="33.77734375" style="3" customWidth="1"/>
    <col min="3586" max="3586" width="88.33203125" style="3" customWidth="1"/>
    <col min="3587" max="3840" width="8.88671875" style="3"/>
    <col min="3841" max="3841" width="33.77734375" style="3" customWidth="1"/>
    <col min="3842" max="3842" width="88.33203125" style="3" customWidth="1"/>
    <col min="3843" max="4096" width="8.88671875" style="3"/>
    <col min="4097" max="4097" width="33.77734375" style="3" customWidth="1"/>
    <col min="4098" max="4098" width="88.33203125" style="3" customWidth="1"/>
    <col min="4099" max="4352" width="8.88671875" style="3"/>
    <col min="4353" max="4353" width="33.77734375" style="3" customWidth="1"/>
    <col min="4354" max="4354" width="88.33203125" style="3" customWidth="1"/>
    <col min="4355" max="4608" width="8.88671875" style="3"/>
    <col min="4609" max="4609" width="33.77734375" style="3" customWidth="1"/>
    <col min="4610" max="4610" width="88.33203125" style="3" customWidth="1"/>
    <col min="4611" max="4864" width="8.88671875" style="3"/>
    <col min="4865" max="4865" width="33.77734375" style="3" customWidth="1"/>
    <col min="4866" max="4866" width="88.33203125" style="3" customWidth="1"/>
    <col min="4867" max="5120" width="8.88671875" style="3"/>
    <col min="5121" max="5121" width="33.77734375" style="3" customWidth="1"/>
    <col min="5122" max="5122" width="88.33203125" style="3" customWidth="1"/>
    <col min="5123" max="5376" width="8.88671875" style="3"/>
    <col min="5377" max="5377" width="33.77734375" style="3" customWidth="1"/>
    <col min="5378" max="5378" width="88.33203125" style="3" customWidth="1"/>
    <col min="5379" max="5632" width="8.88671875" style="3"/>
    <col min="5633" max="5633" width="33.77734375" style="3" customWidth="1"/>
    <col min="5634" max="5634" width="88.33203125" style="3" customWidth="1"/>
    <col min="5635" max="5888" width="8.88671875" style="3"/>
    <col min="5889" max="5889" width="33.77734375" style="3" customWidth="1"/>
    <col min="5890" max="5890" width="88.33203125" style="3" customWidth="1"/>
    <col min="5891" max="6144" width="8.88671875" style="3"/>
    <col min="6145" max="6145" width="33.77734375" style="3" customWidth="1"/>
    <col min="6146" max="6146" width="88.33203125" style="3" customWidth="1"/>
    <col min="6147" max="6400" width="8.88671875" style="3"/>
    <col min="6401" max="6401" width="33.77734375" style="3" customWidth="1"/>
    <col min="6402" max="6402" width="88.33203125" style="3" customWidth="1"/>
    <col min="6403" max="6656" width="8.88671875" style="3"/>
    <col min="6657" max="6657" width="33.77734375" style="3" customWidth="1"/>
    <col min="6658" max="6658" width="88.33203125" style="3" customWidth="1"/>
    <col min="6659" max="6912" width="8.88671875" style="3"/>
    <col min="6913" max="6913" width="33.77734375" style="3" customWidth="1"/>
    <col min="6914" max="6914" width="88.33203125" style="3" customWidth="1"/>
    <col min="6915" max="7168" width="8.88671875" style="3"/>
    <col min="7169" max="7169" width="33.77734375" style="3" customWidth="1"/>
    <col min="7170" max="7170" width="88.33203125" style="3" customWidth="1"/>
    <col min="7171" max="7424" width="8.88671875" style="3"/>
    <col min="7425" max="7425" width="33.77734375" style="3" customWidth="1"/>
    <col min="7426" max="7426" width="88.33203125" style="3" customWidth="1"/>
    <col min="7427" max="7680" width="8.88671875" style="3"/>
    <col min="7681" max="7681" width="33.77734375" style="3" customWidth="1"/>
    <col min="7682" max="7682" width="88.33203125" style="3" customWidth="1"/>
    <col min="7683" max="7936" width="8.88671875" style="3"/>
    <col min="7937" max="7937" width="33.77734375" style="3" customWidth="1"/>
    <col min="7938" max="7938" width="88.33203125" style="3" customWidth="1"/>
    <col min="7939" max="8192" width="8.88671875" style="3"/>
    <col min="8193" max="8193" width="33.77734375" style="3" customWidth="1"/>
    <col min="8194" max="8194" width="88.33203125" style="3" customWidth="1"/>
    <col min="8195" max="8448" width="8.88671875" style="3"/>
    <col min="8449" max="8449" width="33.77734375" style="3" customWidth="1"/>
    <col min="8450" max="8450" width="88.33203125" style="3" customWidth="1"/>
    <col min="8451" max="8704" width="8.88671875" style="3"/>
    <col min="8705" max="8705" width="33.77734375" style="3" customWidth="1"/>
    <col min="8706" max="8706" width="88.33203125" style="3" customWidth="1"/>
    <col min="8707" max="8960" width="8.88671875" style="3"/>
    <col min="8961" max="8961" width="33.77734375" style="3" customWidth="1"/>
    <col min="8962" max="8962" width="88.33203125" style="3" customWidth="1"/>
    <col min="8963" max="9216" width="8.88671875" style="3"/>
    <col min="9217" max="9217" width="33.77734375" style="3" customWidth="1"/>
    <col min="9218" max="9218" width="88.33203125" style="3" customWidth="1"/>
    <col min="9219" max="9472" width="8.88671875" style="3"/>
    <col min="9473" max="9473" width="33.77734375" style="3" customWidth="1"/>
    <col min="9474" max="9474" width="88.33203125" style="3" customWidth="1"/>
    <col min="9475" max="9728" width="8.88671875" style="3"/>
    <col min="9729" max="9729" width="33.77734375" style="3" customWidth="1"/>
    <col min="9730" max="9730" width="88.33203125" style="3" customWidth="1"/>
    <col min="9731" max="9984" width="8.88671875" style="3"/>
    <col min="9985" max="9985" width="33.77734375" style="3" customWidth="1"/>
    <col min="9986" max="9986" width="88.33203125" style="3" customWidth="1"/>
    <col min="9987" max="10240" width="8.88671875" style="3"/>
    <col min="10241" max="10241" width="33.77734375" style="3" customWidth="1"/>
    <col min="10242" max="10242" width="88.33203125" style="3" customWidth="1"/>
    <col min="10243" max="10496" width="8.88671875" style="3"/>
    <col min="10497" max="10497" width="33.77734375" style="3" customWidth="1"/>
    <col min="10498" max="10498" width="88.33203125" style="3" customWidth="1"/>
    <col min="10499" max="10752" width="8.88671875" style="3"/>
    <col min="10753" max="10753" width="33.77734375" style="3" customWidth="1"/>
    <col min="10754" max="10754" width="88.33203125" style="3" customWidth="1"/>
    <col min="10755" max="11008" width="8.88671875" style="3"/>
    <col min="11009" max="11009" width="33.77734375" style="3" customWidth="1"/>
    <col min="11010" max="11010" width="88.33203125" style="3" customWidth="1"/>
    <col min="11011" max="11264" width="8.88671875" style="3"/>
    <col min="11265" max="11265" width="33.77734375" style="3" customWidth="1"/>
    <col min="11266" max="11266" width="88.33203125" style="3" customWidth="1"/>
    <col min="11267" max="11520" width="8.88671875" style="3"/>
    <col min="11521" max="11521" width="33.77734375" style="3" customWidth="1"/>
    <col min="11522" max="11522" width="88.33203125" style="3" customWidth="1"/>
    <col min="11523" max="11776" width="8.88671875" style="3"/>
    <col min="11777" max="11777" width="33.77734375" style="3" customWidth="1"/>
    <col min="11778" max="11778" width="88.33203125" style="3" customWidth="1"/>
    <col min="11779" max="12032" width="8.88671875" style="3"/>
    <col min="12033" max="12033" width="33.77734375" style="3" customWidth="1"/>
    <col min="12034" max="12034" width="88.33203125" style="3" customWidth="1"/>
    <col min="12035" max="12288" width="8.88671875" style="3"/>
    <col min="12289" max="12289" width="33.77734375" style="3" customWidth="1"/>
    <col min="12290" max="12290" width="88.33203125" style="3" customWidth="1"/>
    <col min="12291" max="12544" width="8.88671875" style="3"/>
    <col min="12545" max="12545" width="33.77734375" style="3" customWidth="1"/>
    <col min="12546" max="12546" width="88.33203125" style="3" customWidth="1"/>
    <col min="12547" max="12800" width="8.88671875" style="3"/>
    <col min="12801" max="12801" width="33.77734375" style="3" customWidth="1"/>
    <col min="12802" max="12802" width="88.33203125" style="3" customWidth="1"/>
    <col min="12803" max="13056" width="8.88671875" style="3"/>
    <col min="13057" max="13057" width="33.77734375" style="3" customWidth="1"/>
    <col min="13058" max="13058" width="88.33203125" style="3" customWidth="1"/>
    <col min="13059" max="13312" width="8.88671875" style="3"/>
    <col min="13313" max="13313" width="33.77734375" style="3" customWidth="1"/>
    <col min="13314" max="13314" width="88.33203125" style="3" customWidth="1"/>
    <col min="13315" max="13568" width="8.88671875" style="3"/>
    <col min="13569" max="13569" width="33.77734375" style="3" customWidth="1"/>
    <col min="13570" max="13570" width="88.33203125" style="3" customWidth="1"/>
    <col min="13571" max="13824" width="8.88671875" style="3"/>
    <col min="13825" max="13825" width="33.77734375" style="3" customWidth="1"/>
    <col min="13826" max="13826" width="88.33203125" style="3" customWidth="1"/>
    <col min="13827" max="14080" width="8.88671875" style="3"/>
    <col min="14081" max="14081" width="33.77734375" style="3" customWidth="1"/>
    <col min="14082" max="14082" width="88.33203125" style="3" customWidth="1"/>
    <col min="14083" max="14336" width="8.88671875" style="3"/>
    <col min="14337" max="14337" width="33.77734375" style="3" customWidth="1"/>
    <col min="14338" max="14338" width="88.33203125" style="3" customWidth="1"/>
    <col min="14339" max="14592" width="8.88671875" style="3"/>
    <col min="14593" max="14593" width="33.77734375" style="3" customWidth="1"/>
    <col min="14594" max="14594" width="88.33203125" style="3" customWidth="1"/>
    <col min="14595" max="14848" width="8.88671875" style="3"/>
    <col min="14849" max="14849" width="33.77734375" style="3" customWidth="1"/>
    <col min="14850" max="14850" width="88.33203125" style="3" customWidth="1"/>
    <col min="14851" max="15104" width="8.88671875" style="3"/>
    <col min="15105" max="15105" width="33.77734375" style="3" customWidth="1"/>
    <col min="15106" max="15106" width="88.33203125" style="3" customWidth="1"/>
    <col min="15107" max="15360" width="8.88671875" style="3"/>
    <col min="15361" max="15361" width="33.77734375" style="3" customWidth="1"/>
    <col min="15362" max="15362" width="88.33203125" style="3" customWidth="1"/>
    <col min="15363" max="15616" width="8.88671875" style="3"/>
    <col min="15617" max="15617" width="33.77734375" style="3" customWidth="1"/>
    <col min="15618" max="15618" width="88.33203125" style="3" customWidth="1"/>
    <col min="15619" max="15872" width="8.88671875" style="3"/>
    <col min="15873" max="15873" width="33.77734375" style="3" customWidth="1"/>
    <col min="15874" max="15874" width="88.33203125" style="3" customWidth="1"/>
    <col min="15875" max="16128" width="8.88671875" style="3"/>
    <col min="16129" max="16129" width="33.77734375" style="3" customWidth="1"/>
    <col min="16130" max="16130" width="88.33203125" style="3" customWidth="1"/>
    <col min="16131" max="16384" width="8.88671875" style="3"/>
  </cols>
  <sheetData>
    <row r="1" spans="1:2" ht="22.2">
      <c r="A1" s="111" t="s">
        <v>0</v>
      </c>
      <c r="B1" s="111"/>
    </row>
    <row r="2" spans="1:2" ht="22.2">
      <c r="A2" s="111" t="s">
        <v>507</v>
      </c>
      <c r="B2" s="111"/>
    </row>
    <row r="3" spans="1:2" ht="16.8" thickBot="1">
      <c r="A3" s="112" t="s">
        <v>2</v>
      </c>
      <c r="B3" s="112"/>
    </row>
    <row r="4" spans="1:2" ht="16.8" thickBot="1">
      <c r="A4" s="113" t="s">
        <v>409</v>
      </c>
      <c r="B4" s="113" t="s">
        <v>410</v>
      </c>
    </row>
    <row r="5" spans="1:2">
      <c r="A5" s="114" t="s">
        <v>508</v>
      </c>
      <c r="B5" s="115"/>
    </row>
    <row r="6" spans="1:2">
      <c r="A6" s="116" t="s">
        <v>509</v>
      </c>
      <c r="B6" s="117"/>
    </row>
    <row r="7" spans="1:2">
      <c r="A7" s="116" t="s">
        <v>510</v>
      </c>
      <c r="B7" s="117"/>
    </row>
    <row r="8" spans="1:2" ht="33" thickBot="1">
      <c r="A8" s="118" t="s">
        <v>511</v>
      </c>
      <c r="B8" s="119" t="s">
        <v>512</v>
      </c>
    </row>
  </sheetData>
  <mergeCells count="3">
    <mergeCell ref="A1:B1"/>
    <mergeCell ref="A2:B2"/>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selection activeCell="C16" sqref="C16"/>
    </sheetView>
  </sheetViews>
  <sheetFormatPr defaultRowHeight="16.2"/>
  <cols>
    <col min="1" max="2" width="15.6640625" style="3" customWidth="1"/>
    <col min="3" max="3" width="26.6640625" style="3" customWidth="1"/>
    <col min="4" max="6" width="15.6640625" style="3" customWidth="1"/>
    <col min="7" max="256" width="8.88671875" style="3"/>
    <col min="257" max="258" width="15.6640625" style="3" customWidth="1"/>
    <col min="259" max="259" width="26.6640625" style="3" customWidth="1"/>
    <col min="260" max="262" width="15.6640625" style="3" customWidth="1"/>
    <col min="263" max="512" width="8.88671875" style="3"/>
    <col min="513" max="514" width="15.6640625" style="3" customWidth="1"/>
    <col min="515" max="515" width="26.6640625" style="3" customWidth="1"/>
    <col min="516" max="518" width="15.6640625" style="3" customWidth="1"/>
    <col min="519" max="768" width="8.88671875" style="3"/>
    <col min="769" max="770" width="15.6640625" style="3" customWidth="1"/>
    <col min="771" max="771" width="26.6640625" style="3" customWidth="1"/>
    <col min="772" max="774" width="15.6640625" style="3" customWidth="1"/>
    <col min="775" max="1024" width="8.88671875" style="3"/>
    <col min="1025" max="1026" width="15.6640625" style="3" customWidth="1"/>
    <col min="1027" max="1027" width="26.6640625" style="3" customWidth="1"/>
    <col min="1028" max="1030" width="15.6640625" style="3" customWidth="1"/>
    <col min="1031" max="1280" width="8.88671875" style="3"/>
    <col min="1281" max="1282" width="15.6640625" style="3" customWidth="1"/>
    <col min="1283" max="1283" width="26.6640625" style="3" customWidth="1"/>
    <col min="1284" max="1286" width="15.6640625" style="3" customWidth="1"/>
    <col min="1287" max="1536" width="8.88671875" style="3"/>
    <col min="1537" max="1538" width="15.6640625" style="3" customWidth="1"/>
    <col min="1539" max="1539" width="26.6640625" style="3" customWidth="1"/>
    <col min="1540" max="1542" width="15.6640625" style="3" customWidth="1"/>
    <col min="1543" max="1792" width="8.88671875" style="3"/>
    <col min="1793" max="1794" width="15.6640625" style="3" customWidth="1"/>
    <col min="1795" max="1795" width="26.6640625" style="3" customWidth="1"/>
    <col min="1796" max="1798" width="15.6640625" style="3" customWidth="1"/>
    <col min="1799" max="2048" width="8.88671875" style="3"/>
    <col min="2049" max="2050" width="15.6640625" style="3" customWidth="1"/>
    <col min="2051" max="2051" width="26.6640625" style="3" customWidth="1"/>
    <col min="2052" max="2054" width="15.6640625" style="3" customWidth="1"/>
    <col min="2055" max="2304" width="8.88671875" style="3"/>
    <col min="2305" max="2306" width="15.6640625" style="3" customWidth="1"/>
    <col min="2307" max="2307" width="26.6640625" style="3" customWidth="1"/>
    <col min="2308" max="2310" width="15.6640625" style="3" customWidth="1"/>
    <col min="2311" max="2560" width="8.88671875" style="3"/>
    <col min="2561" max="2562" width="15.6640625" style="3" customWidth="1"/>
    <col min="2563" max="2563" width="26.6640625" style="3" customWidth="1"/>
    <col min="2564" max="2566" width="15.6640625" style="3" customWidth="1"/>
    <col min="2567" max="2816" width="8.88671875" style="3"/>
    <col min="2817" max="2818" width="15.6640625" style="3" customWidth="1"/>
    <col min="2819" max="2819" width="26.6640625" style="3" customWidth="1"/>
    <col min="2820" max="2822" width="15.6640625" style="3" customWidth="1"/>
    <col min="2823" max="3072" width="8.88671875" style="3"/>
    <col min="3073" max="3074" width="15.6640625" style="3" customWidth="1"/>
    <col min="3075" max="3075" width="26.6640625" style="3" customWidth="1"/>
    <col min="3076" max="3078" width="15.6640625" style="3" customWidth="1"/>
    <col min="3079" max="3328" width="8.88671875" style="3"/>
    <col min="3329" max="3330" width="15.6640625" style="3" customWidth="1"/>
    <col min="3331" max="3331" width="26.6640625" style="3" customWidth="1"/>
    <col min="3332" max="3334" width="15.6640625" style="3" customWidth="1"/>
    <col min="3335" max="3584" width="8.88671875" style="3"/>
    <col min="3585" max="3586" width="15.6640625" style="3" customWidth="1"/>
    <col min="3587" max="3587" width="26.6640625" style="3" customWidth="1"/>
    <col min="3588" max="3590" width="15.6640625" style="3" customWidth="1"/>
    <col min="3591" max="3840" width="8.88671875" style="3"/>
    <col min="3841" max="3842" width="15.6640625" style="3" customWidth="1"/>
    <col min="3843" max="3843" width="26.6640625" style="3" customWidth="1"/>
    <col min="3844" max="3846" width="15.6640625" style="3" customWidth="1"/>
    <col min="3847" max="4096" width="8.88671875" style="3"/>
    <col min="4097" max="4098" width="15.6640625" style="3" customWidth="1"/>
    <col min="4099" max="4099" width="26.6640625" style="3" customWidth="1"/>
    <col min="4100" max="4102" width="15.6640625" style="3" customWidth="1"/>
    <col min="4103" max="4352" width="8.88671875" style="3"/>
    <col min="4353" max="4354" width="15.6640625" style="3" customWidth="1"/>
    <col min="4355" max="4355" width="26.6640625" style="3" customWidth="1"/>
    <col min="4356" max="4358" width="15.6640625" style="3" customWidth="1"/>
    <col min="4359" max="4608" width="8.88671875" style="3"/>
    <col min="4609" max="4610" width="15.6640625" style="3" customWidth="1"/>
    <col min="4611" max="4611" width="26.6640625" style="3" customWidth="1"/>
    <col min="4612" max="4614" width="15.6640625" style="3" customWidth="1"/>
    <col min="4615" max="4864" width="8.88671875" style="3"/>
    <col min="4865" max="4866" width="15.6640625" style="3" customWidth="1"/>
    <col min="4867" max="4867" width="26.6640625" style="3" customWidth="1"/>
    <col min="4868" max="4870" width="15.6640625" style="3" customWidth="1"/>
    <col min="4871" max="5120" width="8.88671875" style="3"/>
    <col min="5121" max="5122" width="15.6640625" style="3" customWidth="1"/>
    <col min="5123" max="5123" width="26.6640625" style="3" customWidth="1"/>
    <col min="5124" max="5126" width="15.6640625" style="3" customWidth="1"/>
    <col min="5127" max="5376" width="8.88671875" style="3"/>
    <col min="5377" max="5378" width="15.6640625" style="3" customWidth="1"/>
    <col min="5379" max="5379" width="26.6640625" style="3" customWidth="1"/>
    <col min="5380" max="5382" width="15.6640625" style="3" customWidth="1"/>
    <col min="5383" max="5632" width="8.88671875" style="3"/>
    <col min="5633" max="5634" width="15.6640625" style="3" customWidth="1"/>
    <col min="5635" max="5635" width="26.6640625" style="3" customWidth="1"/>
    <col min="5636" max="5638" width="15.6640625" style="3" customWidth="1"/>
    <col min="5639" max="5888" width="8.88671875" style="3"/>
    <col min="5889" max="5890" width="15.6640625" style="3" customWidth="1"/>
    <col min="5891" max="5891" width="26.6640625" style="3" customWidth="1"/>
    <col min="5892" max="5894" width="15.6640625" style="3" customWidth="1"/>
    <col min="5895" max="6144" width="8.88671875" style="3"/>
    <col min="6145" max="6146" width="15.6640625" style="3" customWidth="1"/>
    <col min="6147" max="6147" width="26.6640625" style="3" customWidth="1"/>
    <col min="6148" max="6150" width="15.6640625" style="3" customWidth="1"/>
    <col min="6151" max="6400" width="8.88671875" style="3"/>
    <col min="6401" max="6402" width="15.6640625" style="3" customWidth="1"/>
    <col min="6403" max="6403" width="26.6640625" style="3" customWidth="1"/>
    <col min="6404" max="6406" width="15.6640625" style="3" customWidth="1"/>
    <col min="6407" max="6656" width="8.88671875" style="3"/>
    <col min="6657" max="6658" width="15.6640625" style="3" customWidth="1"/>
    <col min="6659" max="6659" width="26.6640625" style="3" customWidth="1"/>
    <col min="6660" max="6662" width="15.6640625" style="3" customWidth="1"/>
    <col min="6663" max="6912" width="8.88671875" style="3"/>
    <col min="6913" max="6914" width="15.6640625" style="3" customWidth="1"/>
    <col min="6915" max="6915" width="26.6640625" style="3" customWidth="1"/>
    <col min="6916" max="6918" width="15.6640625" style="3" customWidth="1"/>
    <col min="6919" max="7168" width="8.88671875" style="3"/>
    <col min="7169" max="7170" width="15.6640625" style="3" customWidth="1"/>
    <col min="7171" max="7171" width="26.6640625" style="3" customWidth="1"/>
    <col min="7172" max="7174" width="15.6640625" style="3" customWidth="1"/>
    <col min="7175" max="7424" width="8.88671875" style="3"/>
    <col min="7425" max="7426" width="15.6640625" style="3" customWidth="1"/>
    <col min="7427" max="7427" width="26.6640625" style="3" customWidth="1"/>
    <col min="7428" max="7430" width="15.6640625" style="3" customWidth="1"/>
    <col min="7431" max="7680" width="8.88671875" style="3"/>
    <col min="7681" max="7682" width="15.6640625" style="3" customWidth="1"/>
    <col min="7683" max="7683" width="26.6640625" style="3" customWidth="1"/>
    <col min="7684" max="7686" width="15.6640625" style="3" customWidth="1"/>
    <col min="7687" max="7936" width="8.88671875" style="3"/>
    <col min="7937" max="7938" width="15.6640625" style="3" customWidth="1"/>
    <col min="7939" max="7939" width="26.6640625" style="3" customWidth="1"/>
    <col min="7940" max="7942" width="15.6640625" style="3" customWidth="1"/>
    <col min="7943" max="8192" width="8.88671875" style="3"/>
    <col min="8193" max="8194" width="15.6640625" style="3" customWidth="1"/>
    <col min="8195" max="8195" width="26.6640625" style="3" customWidth="1"/>
    <col min="8196" max="8198" width="15.6640625" style="3" customWidth="1"/>
    <col min="8199" max="8448" width="8.88671875" style="3"/>
    <col min="8449" max="8450" width="15.6640625" style="3" customWidth="1"/>
    <col min="8451" max="8451" width="26.6640625" style="3" customWidth="1"/>
    <col min="8452" max="8454" width="15.6640625" style="3" customWidth="1"/>
    <col min="8455" max="8704" width="8.88671875" style="3"/>
    <col min="8705" max="8706" width="15.6640625" style="3" customWidth="1"/>
    <col min="8707" max="8707" width="26.6640625" style="3" customWidth="1"/>
    <col min="8708" max="8710" width="15.6640625" style="3" customWidth="1"/>
    <col min="8711" max="8960" width="8.88671875" style="3"/>
    <col min="8961" max="8962" width="15.6640625" style="3" customWidth="1"/>
    <col min="8963" max="8963" width="26.6640625" style="3" customWidth="1"/>
    <col min="8964" max="8966" width="15.6640625" style="3" customWidth="1"/>
    <col min="8967" max="9216" width="8.88671875" style="3"/>
    <col min="9217" max="9218" width="15.6640625" style="3" customWidth="1"/>
    <col min="9219" max="9219" width="26.6640625" style="3" customWidth="1"/>
    <col min="9220" max="9222" width="15.6640625" style="3" customWidth="1"/>
    <col min="9223" max="9472" width="8.88671875" style="3"/>
    <col min="9473" max="9474" width="15.6640625" style="3" customWidth="1"/>
    <col min="9475" max="9475" width="26.6640625" style="3" customWidth="1"/>
    <col min="9476" max="9478" width="15.6640625" style="3" customWidth="1"/>
    <col min="9479" max="9728" width="8.88671875" style="3"/>
    <col min="9729" max="9730" width="15.6640625" style="3" customWidth="1"/>
    <col min="9731" max="9731" width="26.6640625" style="3" customWidth="1"/>
    <col min="9732" max="9734" width="15.6640625" style="3" customWidth="1"/>
    <col min="9735" max="9984" width="8.88671875" style="3"/>
    <col min="9985" max="9986" width="15.6640625" style="3" customWidth="1"/>
    <col min="9987" max="9987" width="26.6640625" style="3" customWidth="1"/>
    <col min="9988" max="9990" width="15.6640625" style="3" customWidth="1"/>
    <col min="9991" max="10240" width="8.88671875" style="3"/>
    <col min="10241" max="10242" width="15.6640625" style="3" customWidth="1"/>
    <col min="10243" max="10243" width="26.6640625" style="3" customWidth="1"/>
    <col min="10244" max="10246" width="15.6640625" style="3" customWidth="1"/>
    <col min="10247" max="10496" width="8.88671875" style="3"/>
    <col min="10497" max="10498" width="15.6640625" style="3" customWidth="1"/>
    <col min="10499" max="10499" width="26.6640625" style="3" customWidth="1"/>
    <col min="10500" max="10502" width="15.6640625" style="3" customWidth="1"/>
    <col min="10503" max="10752" width="8.88671875" style="3"/>
    <col min="10753" max="10754" width="15.6640625" style="3" customWidth="1"/>
    <col min="10755" max="10755" width="26.6640625" style="3" customWidth="1"/>
    <col min="10756" max="10758" width="15.6640625" style="3" customWidth="1"/>
    <col min="10759" max="11008" width="8.88671875" style="3"/>
    <col min="11009" max="11010" width="15.6640625" style="3" customWidth="1"/>
    <col min="11011" max="11011" width="26.6640625" style="3" customWidth="1"/>
    <col min="11012" max="11014" width="15.6640625" style="3" customWidth="1"/>
    <col min="11015" max="11264" width="8.88671875" style="3"/>
    <col min="11265" max="11266" width="15.6640625" style="3" customWidth="1"/>
    <col min="11267" max="11267" width="26.6640625" style="3" customWidth="1"/>
    <col min="11268" max="11270" width="15.6640625" style="3" customWidth="1"/>
    <col min="11271" max="11520" width="8.88671875" style="3"/>
    <col min="11521" max="11522" width="15.6640625" style="3" customWidth="1"/>
    <col min="11523" max="11523" width="26.6640625" style="3" customWidth="1"/>
    <col min="11524" max="11526" width="15.6640625" style="3" customWidth="1"/>
    <col min="11527" max="11776" width="8.88671875" style="3"/>
    <col min="11777" max="11778" width="15.6640625" style="3" customWidth="1"/>
    <col min="11779" max="11779" width="26.6640625" style="3" customWidth="1"/>
    <col min="11780" max="11782" width="15.6640625" style="3" customWidth="1"/>
    <col min="11783" max="12032" width="8.88671875" style="3"/>
    <col min="12033" max="12034" width="15.6640625" style="3" customWidth="1"/>
    <col min="12035" max="12035" width="26.6640625" style="3" customWidth="1"/>
    <col min="12036" max="12038" width="15.6640625" style="3" customWidth="1"/>
    <col min="12039" max="12288" width="8.88671875" style="3"/>
    <col min="12289" max="12290" width="15.6640625" style="3" customWidth="1"/>
    <col min="12291" max="12291" width="26.6640625" style="3" customWidth="1"/>
    <col min="12292" max="12294" width="15.6640625" style="3" customWidth="1"/>
    <col min="12295" max="12544" width="8.88671875" style="3"/>
    <col min="12545" max="12546" width="15.6640625" style="3" customWidth="1"/>
    <col min="12547" max="12547" width="26.6640625" style="3" customWidth="1"/>
    <col min="12548" max="12550" width="15.6640625" style="3" customWidth="1"/>
    <col min="12551" max="12800" width="8.88671875" style="3"/>
    <col min="12801" max="12802" width="15.6640625" style="3" customWidth="1"/>
    <col min="12803" max="12803" width="26.6640625" style="3" customWidth="1"/>
    <col min="12804" max="12806" width="15.6640625" style="3" customWidth="1"/>
    <col min="12807" max="13056" width="8.88671875" style="3"/>
    <col min="13057" max="13058" width="15.6640625" style="3" customWidth="1"/>
    <col min="13059" max="13059" width="26.6640625" style="3" customWidth="1"/>
    <col min="13060" max="13062" width="15.6640625" style="3" customWidth="1"/>
    <col min="13063" max="13312" width="8.88671875" style="3"/>
    <col min="13313" max="13314" width="15.6640625" style="3" customWidth="1"/>
    <col min="13315" max="13315" width="26.6640625" style="3" customWidth="1"/>
    <col min="13316" max="13318" width="15.6640625" style="3" customWidth="1"/>
    <col min="13319" max="13568" width="8.88671875" style="3"/>
    <col min="13569" max="13570" width="15.6640625" style="3" customWidth="1"/>
    <col min="13571" max="13571" width="26.6640625" style="3" customWidth="1"/>
    <col min="13572" max="13574" width="15.6640625" style="3" customWidth="1"/>
    <col min="13575" max="13824" width="8.88671875" style="3"/>
    <col min="13825" max="13826" width="15.6640625" style="3" customWidth="1"/>
    <col min="13827" max="13827" width="26.6640625" style="3" customWidth="1"/>
    <col min="13828" max="13830" width="15.6640625" style="3" customWidth="1"/>
    <col min="13831" max="14080" width="8.88671875" style="3"/>
    <col min="14081" max="14082" width="15.6640625" style="3" customWidth="1"/>
    <col min="14083" max="14083" width="26.6640625" style="3" customWidth="1"/>
    <col min="14084" max="14086" width="15.6640625" style="3" customWidth="1"/>
    <col min="14087" max="14336" width="8.88671875" style="3"/>
    <col min="14337" max="14338" width="15.6640625" style="3" customWidth="1"/>
    <col min="14339" max="14339" width="26.6640625" style="3" customWidth="1"/>
    <col min="14340" max="14342" width="15.6640625" style="3" customWidth="1"/>
    <col min="14343" max="14592" width="8.88671875" style="3"/>
    <col min="14593" max="14594" width="15.6640625" style="3" customWidth="1"/>
    <col min="14595" max="14595" width="26.6640625" style="3" customWidth="1"/>
    <col min="14596" max="14598" width="15.6640625" style="3" customWidth="1"/>
    <col min="14599" max="14848" width="8.88671875" style="3"/>
    <col min="14849" max="14850" width="15.6640625" style="3" customWidth="1"/>
    <col min="14851" max="14851" width="26.6640625" style="3" customWidth="1"/>
    <col min="14852" max="14854" width="15.6640625" style="3" customWidth="1"/>
    <col min="14855" max="15104" width="8.88671875" style="3"/>
    <col min="15105" max="15106" width="15.6640625" style="3" customWidth="1"/>
    <col min="15107" max="15107" width="26.6640625" style="3" customWidth="1"/>
    <col min="15108" max="15110" width="15.6640625" style="3" customWidth="1"/>
    <col min="15111" max="15360" width="8.88671875" style="3"/>
    <col min="15361" max="15362" width="15.6640625" style="3" customWidth="1"/>
    <col min="15363" max="15363" width="26.6640625" style="3" customWidth="1"/>
    <col min="15364" max="15366" width="15.6640625" style="3" customWidth="1"/>
    <col min="15367" max="15616" width="8.88671875" style="3"/>
    <col min="15617" max="15618" width="15.6640625" style="3" customWidth="1"/>
    <col min="15619" max="15619" width="26.6640625" style="3" customWidth="1"/>
    <col min="15620" max="15622" width="15.6640625" style="3" customWidth="1"/>
    <col min="15623" max="15872" width="8.88671875" style="3"/>
    <col min="15873" max="15874" width="15.6640625" style="3" customWidth="1"/>
    <col min="15875" max="15875" width="26.6640625" style="3" customWidth="1"/>
    <col min="15876" max="15878" width="15.6640625" style="3" customWidth="1"/>
    <col min="15879" max="16128" width="8.88671875" style="3"/>
    <col min="16129" max="16130" width="15.6640625" style="3" customWidth="1"/>
    <col min="16131" max="16131" width="26.6640625" style="3" customWidth="1"/>
    <col min="16132" max="16134" width="15.6640625" style="3" customWidth="1"/>
    <col min="16135" max="16384" width="8.88671875" style="3"/>
  </cols>
  <sheetData>
    <row r="1" spans="1:6" ht="22.2">
      <c r="A1" s="1"/>
      <c r="B1" s="120"/>
      <c r="C1" s="2" t="s">
        <v>0</v>
      </c>
      <c r="D1" s="2"/>
      <c r="E1" s="2"/>
      <c r="F1" s="2"/>
    </row>
    <row r="2" spans="1:6" ht="22.2">
      <c r="A2" s="1"/>
      <c r="B2" s="121"/>
      <c r="C2" s="4" t="s">
        <v>513</v>
      </c>
      <c r="D2" s="4"/>
      <c r="E2" s="4"/>
      <c r="F2" s="4"/>
    </row>
    <row r="3" spans="1:6" ht="16.8" thickBot="1">
      <c r="A3" s="122"/>
      <c r="B3" s="123"/>
      <c r="C3" s="124" t="s">
        <v>2</v>
      </c>
      <c r="D3" s="78"/>
      <c r="E3" s="78"/>
      <c r="F3" s="78" t="s">
        <v>3</v>
      </c>
    </row>
    <row r="4" spans="1:6">
      <c r="A4" s="125" t="s">
        <v>514</v>
      </c>
      <c r="B4" s="126" t="s">
        <v>515</v>
      </c>
      <c r="C4" s="126" t="s">
        <v>516</v>
      </c>
      <c r="D4" s="34" t="s">
        <v>517</v>
      </c>
      <c r="E4" s="34"/>
      <c r="F4" s="37"/>
    </row>
    <row r="5" spans="1:6" ht="33" thickBot="1">
      <c r="A5" s="127"/>
      <c r="B5" s="128"/>
      <c r="C5" s="128"/>
      <c r="D5" s="9" t="s">
        <v>518</v>
      </c>
      <c r="E5" s="9" t="s">
        <v>519</v>
      </c>
      <c r="F5" s="10" t="s">
        <v>520</v>
      </c>
    </row>
    <row r="6" spans="1:6">
      <c r="A6" s="129">
        <v>152934</v>
      </c>
      <c r="B6" s="88">
        <v>142996</v>
      </c>
      <c r="C6" s="48" t="s">
        <v>45</v>
      </c>
      <c r="D6" s="88">
        <v>30054</v>
      </c>
      <c r="E6" s="88">
        <v>136459</v>
      </c>
      <c r="F6" s="106">
        <v>166513</v>
      </c>
    </row>
    <row r="7" spans="1:6">
      <c r="A7" s="130">
        <v>2071</v>
      </c>
      <c r="B7" s="95">
        <v>2429</v>
      </c>
      <c r="C7" s="58" t="s">
        <v>521</v>
      </c>
      <c r="D7" s="95">
        <v>0</v>
      </c>
      <c r="E7" s="95">
        <v>0</v>
      </c>
      <c r="F7" s="108">
        <v>0</v>
      </c>
    </row>
    <row r="8" spans="1:6">
      <c r="A8" s="130">
        <v>2071</v>
      </c>
      <c r="B8" s="95">
        <v>2429</v>
      </c>
      <c r="C8" s="58" t="s">
        <v>522</v>
      </c>
      <c r="D8" s="95">
        <v>0</v>
      </c>
      <c r="E8" s="95">
        <v>0</v>
      </c>
      <c r="F8" s="108">
        <v>0</v>
      </c>
    </row>
    <row r="9" spans="1:6">
      <c r="A9" s="131">
        <v>2071</v>
      </c>
      <c r="B9" s="89">
        <v>2429</v>
      </c>
      <c r="C9" s="53" t="s">
        <v>203</v>
      </c>
      <c r="D9" s="89">
        <v>0</v>
      </c>
      <c r="E9" s="89">
        <v>0</v>
      </c>
      <c r="F9" s="109">
        <v>0</v>
      </c>
    </row>
    <row r="10" spans="1:6">
      <c r="A10" s="131">
        <v>2071</v>
      </c>
      <c r="B10" s="89">
        <v>2429</v>
      </c>
      <c r="C10" s="53" t="s">
        <v>523</v>
      </c>
      <c r="D10" s="89">
        <v>0</v>
      </c>
      <c r="E10" s="89">
        <v>0</v>
      </c>
      <c r="F10" s="109">
        <v>0</v>
      </c>
    </row>
    <row r="11" spans="1:6">
      <c r="A11" s="130">
        <v>150863</v>
      </c>
      <c r="B11" s="95">
        <v>140567</v>
      </c>
      <c r="C11" s="58" t="s">
        <v>524</v>
      </c>
      <c r="D11" s="95">
        <v>30054</v>
      </c>
      <c r="E11" s="95">
        <v>136459</v>
      </c>
      <c r="F11" s="108">
        <v>166513</v>
      </c>
    </row>
    <row r="12" spans="1:6">
      <c r="A12" s="130">
        <v>150863</v>
      </c>
      <c r="B12" s="95">
        <v>140567</v>
      </c>
      <c r="C12" s="58" t="s">
        <v>525</v>
      </c>
      <c r="D12" s="95">
        <v>30054</v>
      </c>
      <c r="E12" s="95">
        <v>136459</v>
      </c>
      <c r="F12" s="108">
        <v>166513</v>
      </c>
    </row>
    <row r="13" spans="1:6">
      <c r="A13" s="131">
        <v>6</v>
      </c>
      <c r="B13" s="89">
        <v>0</v>
      </c>
      <c r="C13" s="53" t="s">
        <v>183</v>
      </c>
      <c r="D13" s="89">
        <v>0</v>
      </c>
      <c r="E13" s="89">
        <v>0</v>
      </c>
      <c r="F13" s="109">
        <v>0</v>
      </c>
    </row>
    <row r="14" spans="1:6" ht="32.4">
      <c r="A14" s="131">
        <v>6</v>
      </c>
      <c r="B14" s="89">
        <v>0</v>
      </c>
      <c r="C14" s="53" t="s">
        <v>185</v>
      </c>
      <c r="D14" s="89">
        <v>0</v>
      </c>
      <c r="E14" s="89">
        <v>0</v>
      </c>
      <c r="F14" s="109">
        <v>0</v>
      </c>
    </row>
    <row r="15" spans="1:6">
      <c r="A15" s="131">
        <v>86849</v>
      </c>
      <c r="B15" s="89">
        <v>71400</v>
      </c>
      <c r="C15" s="53" t="s">
        <v>191</v>
      </c>
      <c r="D15" s="89">
        <v>0</v>
      </c>
      <c r="E15" s="89">
        <v>75379</v>
      </c>
      <c r="F15" s="109">
        <v>75379</v>
      </c>
    </row>
    <row r="16" spans="1:6">
      <c r="A16" s="131">
        <v>39827</v>
      </c>
      <c r="B16" s="89">
        <v>31537</v>
      </c>
      <c r="C16" s="53" t="s">
        <v>192</v>
      </c>
      <c r="D16" s="89">
        <v>0</v>
      </c>
      <c r="E16" s="89">
        <v>31537</v>
      </c>
      <c r="F16" s="109">
        <v>31537</v>
      </c>
    </row>
    <row r="17" spans="1:6">
      <c r="A17" s="131">
        <v>1576</v>
      </c>
      <c r="B17" s="89">
        <v>1620</v>
      </c>
      <c r="C17" s="53" t="s">
        <v>193</v>
      </c>
      <c r="D17" s="89">
        <v>0</v>
      </c>
      <c r="E17" s="89">
        <v>1605</v>
      </c>
      <c r="F17" s="109">
        <v>1605</v>
      </c>
    </row>
    <row r="18" spans="1:6">
      <c r="A18" s="131">
        <v>497</v>
      </c>
      <c r="B18" s="89">
        <v>695</v>
      </c>
      <c r="C18" s="53" t="s">
        <v>194</v>
      </c>
      <c r="D18" s="89">
        <v>0</v>
      </c>
      <c r="E18" s="89">
        <v>1018</v>
      </c>
      <c r="F18" s="109">
        <v>1018</v>
      </c>
    </row>
    <row r="19" spans="1:6">
      <c r="A19" s="131">
        <v>776</v>
      </c>
      <c r="B19" s="89">
        <v>430</v>
      </c>
      <c r="C19" s="53" t="s">
        <v>195</v>
      </c>
      <c r="D19" s="89">
        <v>0</v>
      </c>
      <c r="E19" s="89">
        <v>251</v>
      </c>
      <c r="F19" s="109">
        <v>251</v>
      </c>
    </row>
    <row r="20" spans="1:6">
      <c r="A20" s="131">
        <v>13668</v>
      </c>
      <c r="B20" s="89">
        <v>14492</v>
      </c>
      <c r="C20" s="53" t="s">
        <v>196</v>
      </c>
      <c r="D20" s="89">
        <v>0</v>
      </c>
      <c r="E20" s="89">
        <v>17432</v>
      </c>
      <c r="F20" s="109">
        <v>17432</v>
      </c>
    </row>
    <row r="21" spans="1:6">
      <c r="A21" s="131">
        <v>70</v>
      </c>
      <c r="B21" s="89">
        <v>530</v>
      </c>
      <c r="C21" s="53" t="s">
        <v>197</v>
      </c>
      <c r="D21" s="89">
        <v>0</v>
      </c>
      <c r="E21" s="89">
        <v>530</v>
      </c>
      <c r="F21" s="109">
        <v>530</v>
      </c>
    </row>
    <row r="22" spans="1:6">
      <c r="A22" s="131">
        <v>28194</v>
      </c>
      <c r="B22" s="89">
        <v>19848</v>
      </c>
      <c r="C22" s="53" t="s">
        <v>198</v>
      </c>
      <c r="D22" s="89">
        <v>0</v>
      </c>
      <c r="E22" s="89">
        <v>19848</v>
      </c>
      <c r="F22" s="109">
        <v>19848</v>
      </c>
    </row>
    <row r="23" spans="1:6">
      <c r="A23" s="131">
        <v>2035</v>
      </c>
      <c r="B23" s="89">
        <v>2248</v>
      </c>
      <c r="C23" s="53" t="s">
        <v>199</v>
      </c>
      <c r="D23" s="89">
        <v>0</v>
      </c>
      <c r="E23" s="89">
        <v>3158</v>
      </c>
      <c r="F23" s="109">
        <v>3158</v>
      </c>
    </row>
    <row r="24" spans="1:6">
      <c r="A24" s="131">
        <v>206</v>
      </c>
      <c r="B24" s="89">
        <v>0</v>
      </c>
      <c r="C24" s="53" t="s">
        <v>427</v>
      </c>
      <c r="D24" s="89">
        <v>0</v>
      </c>
      <c r="E24" s="89">
        <v>0</v>
      </c>
      <c r="F24" s="109">
        <v>0</v>
      </c>
    </row>
    <row r="25" spans="1:6">
      <c r="A25" s="131">
        <v>12453</v>
      </c>
      <c r="B25" s="89">
        <v>13970</v>
      </c>
      <c r="C25" s="53" t="s">
        <v>200</v>
      </c>
      <c r="D25" s="89">
        <v>0</v>
      </c>
      <c r="E25" s="89">
        <v>12234</v>
      </c>
      <c r="F25" s="109">
        <v>12234</v>
      </c>
    </row>
    <row r="26" spans="1:6">
      <c r="A26" s="131">
        <v>5625</v>
      </c>
      <c r="B26" s="89">
        <v>7520</v>
      </c>
      <c r="C26" s="53" t="s">
        <v>201</v>
      </c>
      <c r="D26" s="89">
        <v>0</v>
      </c>
      <c r="E26" s="89">
        <v>7500</v>
      </c>
      <c r="F26" s="109">
        <v>7500</v>
      </c>
    </row>
    <row r="27" spans="1:6">
      <c r="A27" s="131">
        <v>6829</v>
      </c>
      <c r="B27" s="89">
        <v>6450</v>
      </c>
      <c r="C27" s="53" t="s">
        <v>202</v>
      </c>
      <c r="D27" s="89">
        <v>0</v>
      </c>
      <c r="E27" s="89">
        <v>4734</v>
      </c>
      <c r="F27" s="109">
        <v>4734</v>
      </c>
    </row>
    <row r="28" spans="1:6">
      <c r="A28" s="131">
        <v>1817</v>
      </c>
      <c r="B28" s="89">
        <v>2665</v>
      </c>
      <c r="C28" s="53" t="s">
        <v>203</v>
      </c>
      <c r="D28" s="89">
        <v>0</v>
      </c>
      <c r="E28" s="89">
        <v>2665</v>
      </c>
      <c r="F28" s="109">
        <v>2665</v>
      </c>
    </row>
    <row r="29" spans="1:6">
      <c r="A29" s="131">
        <v>21</v>
      </c>
      <c r="B29" s="89">
        <v>0</v>
      </c>
      <c r="C29" s="53" t="s">
        <v>204</v>
      </c>
      <c r="D29" s="89">
        <v>0</v>
      </c>
      <c r="E29" s="89">
        <v>0</v>
      </c>
      <c r="F29" s="109">
        <v>0</v>
      </c>
    </row>
    <row r="30" spans="1:6">
      <c r="A30" s="131">
        <v>12</v>
      </c>
      <c r="B30" s="89">
        <v>0</v>
      </c>
      <c r="C30" s="53" t="s">
        <v>205</v>
      </c>
      <c r="D30" s="89">
        <v>0</v>
      </c>
      <c r="E30" s="89">
        <v>0</v>
      </c>
      <c r="F30" s="109">
        <v>0</v>
      </c>
    </row>
    <row r="31" spans="1:6">
      <c r="A31" s="131">
        <v>1069</v>
      </c>
      <c r="B31" s="89">
        <v>1933</v>
      </c>
      <c r="C31" s="53" t="s">
        <v>206</v>
      </c>
      <c r="D31" s="89">
        <v>0</v>
      </c>
      <c r="E31" s="89">
        <v>1933</v>
      </c>
      <c r="F31" s="109">
        <v>1933</v>
      </c>
    </row>
    <row r="32" spans="1:6" ht="32.4">
      <c r="A32" s="131">
        <v>274</v>
      </c>
      <c r="B32" s="89">
        <v>707</v>
      </c>
      <c r="C32" s="53" t="s">
        <v>207</v>
      </c>
      <c r="D32" s="89">
        <v>0</v>
      </c>
      <c r="E32" s="89">
        <v>707</v>
      </c>
      <c r="F32" s="109">
        <v>707</v>
      </c>
    </row>
    <row r="33" spans="1:6">
      <c r="A33" s="131">
        <v>441</v>
      </c>
      <c r="B33" s="89">
        <v>25</v>
      </c>
      <c r="C33" s="53" t="s">
        <v>208</v>
      </c>
      <c r="D33" s="89">
        <v>0</v>
      </c>
      <c r="E33" s="89">
        <v>25</v>
      </c>
      <c r="F33" s="109">
        <v>25</v>
      </c>
    </row>
    <row r="34" spans="1:6">
      <c r="A34" s="131">
        <v>40040</v>
      </c>
      <c r="B34" s="89">
        <v>48007</v>
      </c>
      <c r="C34" s="53" t="s">
        <v>209</v>
      </c>
      <c r="D34" s="89">
        <v>30054</v>
      </c>
      <c r="E34" s="89">
        <v>41521</v>
      </c>
      <c r="F34" s="109">
        <v>71575</v>
      </c>
    </row>
    <row r="35" spans="1:6">
      <c r="A35" s="131">
        <v>11570</v>
      </c>
      <c r="B35" s="89">
        <v>11605</v>
      </c>
      <c r="C35" s="53" t="s">
        <v>211</v>
      </c>
      <c r="D35" s="89">
        <v>11600</v>
      </c>
      <c r="E35" s="89">
        <v>25500</v>
      </c>
      <c r="F35" s="109">
        <v>37100</v>
      </c>
    </row>
    <row r="36" spans="1:6">
      <c r="A36" s="131">
        <v>10</v>
      </c>
      <c r="B36" s="89">
        <v>627</v>
      </c>
      <c r="C36" s="53" t="s">
        <v>212</v>
      </c>
      <c r="D36" s="89">
        <v>0</v>
      </c>
      <c r="E36" s="89">
        <v>11</v>
      </c>
      <c r="F36" s="109">
        <v>11</v>
      </c>
    </row>
    <row r="37" spans="1:6" ht="32.4">
      <c r="A37" s="131">
        <v>17</v>
      </c>
      <c r="B37" s="89">
        <v>20</v>
      </c>
      <c r="C37" s="53" t="s">
        <v>213</v>
      </c>
      <c r="D37" s="89">
        <v>10</v>
      </c>
      <c r="E37" s="89">
        <v>10</v>
      </c>
      <c r="F37" s="109">
        <v>20</v>
      </c>
    </row>
    <row r="38" spans="1:6">
      <c r="A38" s="131">
        <v>7588</v>
      </c>
      <c r="B38" s="89">
        <v>13611</v>
      </c>
      <c r="C38" s="53" t="s">
        <v>214</v>
      </c>
      <c r="D38" s="89">
        <v>300</v>
      </c>
      <c r="E38" s="89">
        <v>12000</v>
      </c>
      <c r="F38" s="109">
        <v>12300</v>
      </c>
    </row>
    <row r="39" spans="1:6">
      <c r="A39" s="131">
        <v>18738</v>
      </c>
      <c r="B39" s="89">
        <v>18144</v>
      </c>
      <c r="C39" s="53" t="s">
        <v>215</v>
      </c>
      <c r="D39" s="89">
        <v>18144</v>
      </c>
      <c r="E39" s="89">
        <v>0</v>
      </c>
      <c r="F39" s="109">
        <v>18144</v>
      </c>
    </row>
    <row r="40" spans="1:6">
      <c r="A40" s="131">
        <v>2116</v>
      </c>
      <c r="B40" s="89">
        <v>4000</v>
      </c>
      <c r="C40" s="53" t="s">
        <v>216</v>
      </c>
      <c r="D40" s="89">
        <v>0</v>
      </c>
      <c r="E40" s="89">
        <v>4000</v>
      </c>
      <c r="F40" s="109">
        <v>4000</v>
      </c>
    </row>
    <row r="41" spans="1:6">
      <c r="A41" s="131">
        <v>1520</v>
      </c>
      <c r="B41" s="89">
        <v>1500</v>
      </c>
      <c r="C41" s="53" t="s">
        <v>217</v>
      </c>
      <c r="D41" s="89">
        <v>0</v>
      </c>
      <c r="E41" s="89">
        <v>1645</v>
      </c>
      <c r="F41" s="109">
        <v>1645</v>
      </c>
    </row>
    <row r="42" spans="1:6">
      <c r="A42" s="131">
        <v>237</v>
      </c>
      <c r="B42" s="89">
        <v>0</v>
      </c>
      <c r="C42" s="53" t="s">
        <v>526</v>
      </c>
      <c r="D42" s="89">
        <v>0</v>
      </c>
      <c r="E42" s="89">
        <v>245</v>
      </c>
      <c r="F42" s="109">
        <v>245</v>
      </c>
    </row>
    <row r="43" spans="1:6">
      <c r="A43" s="131">
        <v>896</v>
      </c>
      <c r="B43" s="89">
        <v>600</v>
      </c>
      <c r="C43" s="53" t="s">
        <v>527</v>
      </c>
      <c r="D43" s="89">
        <v>0</v>
      </c>
      <c r="E43" s="89">
        <v>800</v>
      </c>
      <c r="F43" s="109">
        <v>800</v>
      </c>
    </row>
    <row r="44" spans="1:6">
      <c r="A44" s="131">
        <v>358</v>
      </c>
      <c r="B44" s="89">
        <v>900</v>
      </c>
      <c r="C44" s="53" t="s">
        <v>428</v>
      </c>
      <c r="D44" s="89">
        <v>0</v>
      </c>
      <c r="E44" s="89">
        <v>600</v>
      </c>
      <c r="F44" s="109">
        <v>600</v>
      </c>
    </row>
    <row r="45" spans="1:6">
      <c r="A45" s="131">
        <v>29</v>
      </c>
      <c r="B45" s="89">
        <v>0</v>
      </c>
      <c r="C45" s="53" t="s">
        <v>218</v>
      </c>
      <c r="D45" s="89">
        <v>0</v>
      </c>
      <c r="E45" s="89">
        <v>0</v>
      </c>
      <c r="F45" s="109">
        <v>0</v>
      </c>
    </row>
    <row r="46" spans="1:6" ht="48.6">
      <c r="A46" s="131">
        <v>3299</v>
      </c>
      <c r="B46" s="89">
        <v>3025</v>
      </c>
      <c r="C46" s="53" t="s">
        <v>219</v>
      </c>
      <c r="D46" s="89">
        <v>0</v>
      </c>
      <c r="E46" s="89">
        <v>3015</v>
      </c>
      <c r="F46" s="109">
        <v>3015</v>
      </c>
    </row>
    <row r="47" spans="1:6">
      <c r="A47" s="131">
        <v>2954</v>
      </c>
      <c r="B47" s="89">
        <v>2895</v>
      </c>
      <c r="C47" s="53" t="s">
        <v>221</v>
      </c>
      <c r="D47" s="89">
        <v>0</v>
      </c>
      <c r="E47" s="89">
        <v>2885</v>
      </c>
      <c r="F47" s="109">
        <v>2885</v>
      </c>
    </row>
    <row r="48" spans="1:6">
      <c r="A48" s="131">
        <v>62</v>
      </c>
      <c r="B48" s="89">
        <v>130</v>
      </c>
      <c r="C48" s="53" t="s">
        <v>528</v>
      </c>
      <c r="D48" s="89">
        <v>0</v>
      </c>
      <c r="E48" s="89">
        <v>130</v>
      </c>
      <c r="F48" s="109">
        <v>130</v>
      </c>
    </row>
    <row r="49" spans="1:6" ht="32.4">
      <c r="A49" s="131">
        <v>183</v>
      </c>
      <c r="B49" s="89">
        <v>0</v>
      </c>
      <c r="C49" s="53" t="s">
        <v>222</v>
      </c>
      <c r="D49" s="89">
        <v>0</v>
      </c>
      <c r="E49" s="89">
        <v>0</v>
      </c>
      <c r="F49" s="109">
        <v>0</v>
      </c>
    </row>
    <row r="50" spans="1:6">
      <c r="A50" s="131">
        <v>100</v>
      </c>
      <c r="B50" s="89">
        <v>0</v>
      </c>
      <c r="C50" s="53" t="s">
        <v>223</v>
      </c>
      <c r="D50" s="89">
        <v>0</v>
      </c>
      <c r="E50" s="89">
        <v>0</v>
      </c>
      <c r="F50" s="109">
        <v>0</v>
      </c>
    </row>
    <row r="51" spans="1:6" ht="32.4">
      <c r="A51" s="131">
        <v>166</v>
      </c>
      <c r="B51" s="89">
        <v>0</v>
      </c>
      <c r="C51" s="53" t="s">
        <v>529</v>
      </c>
      <c r="D51" s="89">
        <v>0</v>
      </c>
      <c r="E51" s="89">
        <v>0</v>
      </c>
      <c r="F51" s="109">
        <v>0</v>
      </c>
    </row>
    <row r="52" spans="1:6">
      <c r="A52" s="131">
        <v>166</v>
      </c>
      <c r="B52" s="89">
        <v>0</v>
      </c>
      <c r="C52" s="53" t="s">
        <v>530</v>
      </c>
      <c r="D52" s="89">
        <v>0</v>
      </c>
      <c r="E52" s="89">
        <v>0</v>
      </c>
      <c r="F52" s="109">
        <v>0</v>
      </c>
    </row>
    <row r="53" spans="1:6">
      <c r="A53" s="131">
        <v>4711</v>
      </c>
      <c r="B53" s="89">
        <v>0</v>
      </c>
      <c r="C53" s="53" t="s">
        <v>226</v>
      </c>
      <c r="D53" s="89">
        <v>0</v>
      </c>
      <c r="E53" s="89">
        <v>0</v>
      </c>
      <c r="F53" s="109">
        <v>0</v>
      </c>
    </row>
    <row r="54" spans="1:6" ht="16.8" thickBot="1">
      <c r="A54" s="132">
        <v>4711</v>
      </c>
      <c r="B54" s="91">
        <v>0</v>
      </c>
      <c r="C54" s="90" t="s">
        <v>227</v>
      </c>
      <c r="D54" s="91">
        <v>0</v>
      </c>
      <c r="E54" s="91">
        <v>0</v>
      </c>
      <c r="F54" s="110">
        <v>0</v>
      </c>
    </row>
    <row r="55" spans="1:6">
      <c r="A55" s="31" t="s">
        <v>407</v>
      </c>
      <c r="B55" s="31"/>
      <c r="C55" s="31"/>
      <c r="D55" s="31"/>
      <c r="E55" s="31"/>
      <c r="F55" s="31"/>
    </row>
  </sheetData>
  <mergeCells count="5">
    <mergeCell ref="A4:A5"/>
    <mergeCell ref="B4:B5"/>
    <mergeCell ref="C4:C5"/>
    <mergeCell ref="D4:F4"/>
    <mergeCell ref="A55:F55"/>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election activeCell="B12" sqref="B12"/>
    </sheetView>
  </sheetViews>
  <sheetFormatPr defaultRowHeight="16.2"/>
  <cols>
    <col min="1" max="1" width="33.77734375" style="3" customWidth="1"/>
    <col min="2" max="2" width="88.33203125" style="3" customWidth="1"/>
    <col min="3" max="256" width="8.88671875" style="3"/>
    <col min="257" max="257" width="33.77734375" style="3" customWidth="1"/>
    <col min="258" max="258" width="88.33203125" style="3" customWidth="1"/>
    <col min="259" max="512" width="8.88671875" style="3"/>
    <col min="513" max="513" width="33.77734375" style="3" customWidth="1"/>
    <col min="514" max="514" width="88.33203125" style="3" customWidth="1"/>
    <col min="515" max="768" width="8.88671875" style="3"/>
    <col min="769" max="769" width="33.77734375" style="3" customWidth="1"/>
    <col min="770" max="770" width="88.33203125" style="3" customWidth="1"/>
    <col min="771" max="1024" width="8.88671875" style="3"/>
    <col min="1025" max="1025" width="33.77734375" style="3" customWidth="1"/>
    <col min="1026" max="1026" width="88.33203125" style="3" customWidth="1"/>
    <col min="1027" max="1280" width="8.88671875" style="3"/>
    <col min="1281" max="1281" width="33.77734375" style="3" customWidth="1"/>
    <col min="1282" max="1282" width="88.33203125" style="3" customWidth="1"/>
    <col min="1283" max="1536" width="8.88671875" style="3"/>
    <col min="1537" max="1537" width="33.77734375" style="3" customWidth="1"/>
    <col min="1538" max="1538" width="88.33203125" style="3" customWidth="1"/>
    <col min="1539" max="1792" width="8.88671875" style="3"/>
    <col min="1793" max="1793" width="33.77734375" style="3" customWidth="1"/>
    <col min="1794" max="1794" width="88.33203125" style="3" customWidth="1"/>
    <col min="1795" max="2048" width="8.88671875" style="3"/>
    <col min="2049" max="2049" width="33.77734375" style="3" customWidth="1"/>
    <col min="2050" max="2050" width="88.33203125" style="3" customWidth="1"/>
    <col min="2051" max="2304" width="8.88671875" style="3"/>
    <col min="2305" max="2305" width="33.77734375" style="3" customWidth="1"/>
    <col min="2306" max="2306" width="88.33203125" style="3" customWidth="1"/>
    <col min="2307" max="2560" width="8.88671875" style="3"/>
    <col min="2561" max="2561" width="33.77734375" style="3" customWidth="1"/>
    <col min="2562" max="2562" width="88.33203125" style="3" customWidth="1"/>
    <col min="2563" max="2816" width="8.88671875" style="3"/>
    <col min="2817" max="2817" width="33.77734375" style="3" customWidth="1"/>
    <col min="2818" max="2818" width="88.33203125" style="3" customWidth="1"/>
    <col min="2819" max="3072" width="8.88671875" style="3"/>
    <col min="3073" max="3073" width="33.77734375" style="3" customWidth="1"/>
    <col min="3074" max="3074" width="88.33203125" style="3" customWidth="1"/>
    <col min="3075" max="3328" width="8.88671875" style="3"/>
    <col min="3329" max="3329" width="33.77734375" style="3" customWidth="1"/>
    <col min="3330" max="3330" width="88.33203125" style="3" customWidth="1"/>
    <col min="3331" max="3584" width="8.88671875" style="3"/>
    <col min="3585" max="3585" width="33.77734375" style="3" customWidth="1"/>
    <col min="3586" max="3586" width="88.33203125" style="3" customWidth="1"/>
    <col min="3587" max="3840" width="8.88671875" style="3"/>
    <col min="3841" max="3841" width="33.77734375" style="3" customWidth="1"/>
    <col min="3842" max="3842" width="88.33203125" style="3" customWidth="1"/>
    <col min="3843" max="4096" width="8.88671875" style="3"/>
    <col min="4097" max="4097" width="33.77734375" style="3" customWidth="1"/>
    <col min="4098" max="4098" width="88.33203125" style="3" customWidth="1"/>
    <col min="4099" max="4352" width="8.88671875" style="3"/>
    <col min="4353" max="4353" width="33.77734375" style="3" customWidth="1"/>
    <col min="4354" max="4354" width="88.33203125" style="3" customWidth="1"/>
    <col min="4355" max="4608" width="8.88671875" style="3"/>
    <col min="4609" max="4609" width="33.77734375" style="3" customWidth="1"/>
    <col min="4610" max="4610" width="88.33203125" style="3" customWidth="1"/>
    <col min="4611" max="4864" width="8.88671875" style="3"/>
    <col min="4865" max="4865" width="33.77734375" style="3" customWidth="1"/>
    <col min="4866" max="4866" width="88.33203125" style="3" customWidth="1"/>
    <col min="4867" max="5120" width="8.88671875" style="3"/>
    <col min="5121" max="5121" width="33.77734375" style="3" customWidth="1"/>
    <col min="5122" max="5122" width="88.33203125" style="3" customWidth="1"/>
    <col min="5123" max="5376" width="8.88671875" style="3"/>
    <col min="5377" max="5377" width="33.77734375" style="3" customWidth="1"/>
    <col min="5378" max="5378" width="88.33203125" style="3" customWidth="1"/>
    <col min="5379" max="5632" width="8.88671875" style="3"/>
    <col min="5633" max="5633" width="33.77734375" style="3" customWidth="1"/>
    <col min="5634" max="5634" width="88.33203125" style="3" customWidth="1"/>
    <col min="5635" max="5888" width="8.88671875" style="3"/>
    <col min="5889" max="5889" width="33.77734375" style="3" customWidth="1"/>
    <col min="5890" max="5890" width="88.33203125" style="3" customWidth="1"/>
    <col min="5891" max="6144" width="8.88671875" style="3"/>
    <col min="6145" max="6145" width="33.77734375" style="3" customWidth="1"/>
    <col min="6146" max="6146" width="88.33203125" style="3" customWidth="1"/>
    <col min="6147" max="6400" width="8.88671875" style="3"/>
    <col min="6401" max="6401" width="33.77734375" style="3" customWidth="1"/>
    <col min="6402" max="6402" width="88.33203125" style="3" customWidth="1"/>
    <col min="6403" max="6656" width="8.88671875" style="3"/>
    <col min="6657" max="6657" width="33.77734375" style="3" customWidth="1"/>
    <col min="6658" max="6658" width="88.33203125" style="3" customWidth="1"/>
    <col min="6659" max="6912" width="8.88671875" style="3"/>
    <col min="6913" max="6913" width="33.77734375" style="3" customWidth="1"/>
    <col min="6914" max="6914" width="88.33203125" style="3" customWidth="1"/>
    <col min="6915" max="7168" width="8.88671875" style="3"/>
    <col min="7169" max="7169" width="33.77734375" style="3" customWidth="1"/>
    <col min="7170" max="7170" width="88.33203125" style="3" customWidth="1"/>
    <col min="7171" max="7424" width="8.88671875" style="3"/>
    <col min="7425" max="7425" width="33.77734375" style="3" customWidth="1"/>
    <col min="7426" max="7426" width="88.33203125" style="3" customWidth="1"/>
    <col min="7427" max="7680" width="8.88671875" style="3"/>
    <col min="7681" max="7681" width="33.77734375" style="3" customWidth="1"/>
    <col min="7682" max="7682" width="88.33203125" style="3" customWidth="1"/>
    <col min="7683" max="7936" width="8.88671875" style="3"/>
    <col min="7937" max="7937" width="33.77734375" style="3" customWidth="1"/>
    <col min="7938" max="7938" width="88.33203125" style="3" customWidth="1"/>
    <col min="7939" max="8192" width="8.88671875" style="3"/>
    <col min="8193" max="8193" width="33.77734375" style="3" customWidth="1"/>
    <col min="8194" max="8194" width="88.33203125" style="3" customWidth="1"/>
    <col min="8195" max="8448" width="8.88671875" style="3"/>
    <col min="8449" max="8449" width="33.77734375" style="3" customWidth="1"/>
    <col min="8450" max="8450" width="88.33203125" style="3" customWidth="1"/>
    <col min="8451" max="8704" width="8.88671875" style="3"/>
    <col min="8705" max="8705" width="33.77734375" style="3" customWidth="1"/>
    <col min="8706" max="8706" width="88.33203125" style="3" customWidth="1"/>
    <col min="8707" max="8960" width="8.88671875" style="3"/>
    <col min="8961" max="8961" width="33.77734375" style="3" customWidth="1"/>
    <col min="8962" max="8962" width="88.33203125" style="3" customWidth="1"/>
    <col min="8963" max="9216" width="8.88671875" style="3"/>
    <col min="9217" max="9217" width="33.77734375" style="3" customWidth="1"/>
    <col min="9218" max="9218" width="88.33203125" style="3" customWidth="1"/>
    <col min="9219" max="9472" width="8.88671875" style="3"/>
    <col min="9473" max="9473" width="33.77734375" style="3" customWidth="1"/>
    <col min="9474" max="9474" width="88.33203125" style="3" customWidth="1"/>
    <col min="9475" max="9728" width="8.88671875" style="3"/>
    <col min="9729" max="9729" width="33.77734375" style="3" customWidth="1"/>
    <col min="9730" max="9730" width="88.33203125" style="3" customWidth="1"/>
    <col min="9731" max="9984" width="8.88671875" style="3"/>
    <col min="9985" max="9985" width="33.77734375" style="3" customWidth="1"/>
    <col min="9986" max="9986" width="88.33203125" style="3" customWidth="1"/>
    <col min="9987" max="10240" width="8.88671875" style="3"/>
    <col min="10241" max="10241" width="33.77734375" style="3" customWidth="1"/>
    <col min="10242" max="10242" width="88.33203125" style="3" customWidth="1"/>
    <col min="10243" max="10496" width="8.88671875" style="3"/>
    <col min="10497" max="10497" width="33.77734375" style="3" customWidth="1"/>
    <col min="10498" max="10498" width="88.33203125" style="3" customWidth="1"/>
    <col min="10499" max="10752" width="8.88671875" style="3"/>
    <col min="10753" max="10753" width="33.77734375" style="3" customWidth="1"/>
    <col min="10754" max="10754" width="88.33203125" style="3" customWidth="1"/>
    <col min="10755" max="11008" width="8.88671875" style="3"/>
    <col min="11009" max="11009" width="33.77734375" style="3" customWidth="1"/>
    <col min="11010" max="11010" width="88.33203125" style="3" customWidth="1"/>
    <col min="11011" max="11264" width="8.88671875" style="3"/>
    <col min="11265" max="11265" width="33.77734375" style="3" customWidth="1"/>
    <col min="11266" max="11266" width="88.33203125" style="3" customWidth="1"/>
    <col min="11267" max="11520" width="8.88671875" style="3"/>
    <col min="11521" max="11521" width="33.77734375" style="3" customWidth="1"/>
    <col min="11522" max="11522" width="88.33203125" style="3" customWidth="1"/>
    <col min="11523" max="11776" width="8.88671875" style="3"/>
    <col min="11777" max="11777" width="33.77734375" style="3" customWidth="1"/>
    <col min="11778" max="11778" width="88.33203125" style="3" customWidth="1"/>
    <col min="11779" max="12032" width="8.88671875" style="3"/>
    <col min="12033" max="12033" width="33.77734375" style="3" customWidth="1"/>
    <col min="12034" max="12034" width="88.33203125" style="3" customWidth="1"/>
    <col min="12035" max="12288" width="8.88671875" style="3"/>
    <col min="12289" max="12289" width="33.77734375" style="3" customWidth="1"/>
    <col min="12290" max="12290" width="88.33203125" style="3" customWidth="1"/>
    <col min="12291" max="12544" width="8.88671875" style="3"/>
    <col min="12545" max="12545" width="33.77734375" style="3" customWidth="1"/>
    <col min="12546" max="12546" width="88.33203125" style="3" customWidth="1"/>
    <col min="12547" max="12800" width="8.88671875" style="3"/>
    <col min="12801" max="12801" width="33.77734375" style="3" customWidth="1"/>
    <col min="12802" max="12802" width="88.33203125" style="3" customWidth="1"/>
    <col min="12803" max="13056" width="8.88671875" style="3"/>
    <col min="13057" max="13057" width="33.77734375" style="3" customWidth="1"/>
    <col min="13058" max="13058" width="88.33203125" style="3" customWidth="1"/>
    <col min="13059" max="13312" width="8.88671875" style="3"/>
    <col min="13313" max="13313" width="33.77734375" style="3" customWidth="1"/>
    <col min="13314" max="13314" width="88.33203125" style="3" customWidth="1"/>
    <col min="13315" max="13568" width="8.88671875" style="3"/>
    <col min="13569" max="13569" width="33.77734375" style="3" customWidth="1"/>
    <col min="13570" max="13570" width="88.33203125" style="3" customWidth="1"/>
    <col min="13571" max="13824" width="8.88671875" style="3"/>
    <col min="13825" max="13825" width="33.77734375" style="3" customWidth="1"/>
    <col min="13826" max="13826" width="88.33203125" style="3" customWidth="1"/>
    <col min="13827" max="14080" width="8.88671875" style="3"/>
    <col min="14081" max="14081" width="33.77734375" style="3" customWidth="1"/>
    <col min="14082" max="14082" width="88.33203125" style="3" customWidth="1"/>
    <col min="14083" max="14336" width="8.88671875" style="3"/>
    <col min="14337" max="14337" width="33.77734375" style="3" customWidth="1"/>
    <col min="14338" max="14338" width="88.33203125" style="3" customWidth="1"/>
    <col min="14339" max="14592" width="8.88671875" style="3"/>
    <col min="14593" max="14593" width="33.77734375" style="3" customWidth="1"/>
    <col min="14594" max="14594" width="88.33203125" style="3" customWidth="1"/>
    <col min="14595" max="14848" width="8.88671875" style="3"/>
    <col min="14849" max="14849" width="33.77734375" style="3" customWidth="1"/>
    <col min="14850" max="14850" width="88.33203125" style="3" customWidth="1"/>
    <col min="14851" max="15104" width="8.88671875" style="3"/>
    <col min="15105" max="15105" width="33.77734375" style="3" customWidth="1"/>
    <col min="15106" max="15106" width="88.33203125" style="3" customWidth="1"/>
    <col min="15107" max="15360" width="8.88671875" style="3"/>
    <col min="15361" max="15361" width="33.77734375" style="3" customWidth="1"/>
    <col min="15362" max="15362" width="88.33203125" style="3" customWidth="1"/>
    <col min="15363" max="15616" width="8.88671875" style="3"/>
    <col min="15617" max="15617" width="33.77734375" style="3" customWidth="1"/>
    <col min="15618" max="15618" width="88.33203125" style="3" customWidth="1"/>
    <col min="15619" max="15872" width="8.88671875" style="3"/>
    <col min="15873" max="15873" width="33.77734375" style="3" customWidth="1"/>
    <col min="15874" max="15874" width="88.33203125" style="3" customWidth="1"/>
    <col min="15875" max="16128" width="8.88671875" style="3"/>
    <col min="16129" max="16129" width="33.77734375" style="3" customWidth="1"/>
    <col min="16130" max="16130" width="88.33203125" style="3" customWidth="1"/>
    <col min="16131" max="16384" width="8.88671875" style="3"/>
  </cols>
  <sheetData>
    <row r="1" spans="1:2" ht="22.2">
      <c r="A1" s="111" t="s">
        <v>0</v>
      </c>
      <c r="B1" s="111"/>
    </row>
    <row r="2" spans="1:2" ht="22.2">
      <c r="A2" s="111" t="s">
        <v>531</v>
      </c>
      <c r="B2" s="111"/>
    </row>
    <row r="3" spans="1:2" ht="16.8" thickBot="1">
      <c r="A3" s="112" t="s">
        <v>2</v>
      </c>
      <c r="B3" s="112"/>
    </row>
    <row r="4" spans="1:2" ht="16.8" thickBot="1">
      <c r="A4" s="113" t="s">
        <v>532</v>
      </c>
      <c r="B4" s="113" t="s">
        <v>533</v>
      </c>
    </row>
    <row r="5" spans="1:2">
      <c r="A5" s="114" t="s">
        <v>534</v>
      </c>
      <c r="B5" s="115"/>
    </row>
    <row r="6" spans="1:2">
      <c r="A6" s="116" t="s">
        <v>535</v>
      </c>
      <c r="B6" s="117"/>
    </row>
    <row r="7" spans="1:2">
      <c r="A7" s="116" t="s">
        <v>536</v>
      </c>
      <c r="B7" s="117"/>
    </row>
    <row r="8" spans="1:2" ht="27.6">
      <c r="A8" s="116" t="s">
        <v>537</v>
      </c>
      <c r="B8" s="117" t="s">
        <v>538</v>
      </c>
    </row>
    <row r="9" spans="1:2">
      <c r="A9" s="116" t="s">
        <v>539</v>
      </c>
      <c r="B9" s="117" t="s">
        <v>540</v>
      </c>
    </row>
    <row r="10" spans="1:2">
      <c r="A10" s="116" t="s">
        <v>541</v>
      </c>
      <c r="B10" s="117" t="s">
        <v>542</v>
      </c>
    </row>
    <row r="11" spans="1:2" ht="32.4">
      <c r="A11" s="116" t="s">
        <v>543</v>
      </c>
      <c r="B11" s="117" t="s">
        <v>544</v>
      </c>
    </row>
    <row r="12" spans="1:2" ht="32.4">
      <c r="A12" s="116" t="s">
        <v>545</v>
      </c>
      <c r="B12" s="117" t="s">
        <v>546</v>
      </c>
    </row>
    <row r="13" spans="1:2">
      <c r="A13" s="116" t="s">
        <v>547</v>
      </c>
      <c r="B13" s="117" t="s">
        <v>548</v>
      </c>
    </row>
    <row r="14" spans="1:2" ht="82.8">
      <c r="A14" s="116" t="s">
        <v>549</v>
      </c>
      <c r="B14" s="117" t="s">
        <v>550</v>
      </c>
    </row>
    <row r="15" spans="1:2" ht="41.4">
      <c r="A15" s="116" t="s">
        <v>551</v>
      </c>
      <c r="B15" s="117" t="s">
        <v>552</v>
      </c>
    </row>
    <row r="16" spans="1:2">
      <c r="A16" s="116" t="s">
        <v>553</v>
      </c>
      <c r="B16" s="117"/>
    </row>
    <row r="17" spans="1:2" ht="32.4">
      <c r="A17" s="116" t="s">
        <v>554</v>
      </c>
      <c r="B17" s="117" t="s">
        <v>555</v>
      </c>
    </row>
    <row r="18" spans="1:2" ht="27.6">
      <c r="A18" s="116" t="s">
        <v>556</v>
      </c>
      <c r="B18" s="117" t="s">
        <v>557</v>
      </c>
    </row>
    <row r="19" spans="1:2">
      <c r="A19" s="116" t="s">
        <v>558</v>
      </c>
      <c r="B19" s="117"/>
    </row>
    <row r="20" spans="1:2">
      <c r="A20" s="116" t="s">
        <v>559</v>
      </c>
      <c r="B20" s="117" t="s">
        <v>560</v>
      </c>
    </row>
    <row r="21" spans="1:2" ht="32.4">
      <c r="A21" s="116" t="s">
        <v>561</v>
      </c>
      <c r="B21" s="117" t="s">
        <v>562</v>
      </c>
    </row>
    <row r="22" spans="1:2" ht="32.4">
      <c r="A22" s="116" t="s">
        <v>563</v>
      </c>
      <c r="B22" s="117" t="s">
        <v>564</v>
      </c>
    </row>
    <row r="23" spans="1:2" ht="32.4">
      <c r="A23" s="116" t="s">
        <v>565</v>
      </c>
      <c r="B23" s="117"/>
    </row>
    <row r="24" spans="1:2">
      <c r="A24" s="116" t="s">
        <v>566</v>
      </c>
      <c r="B24" s="117" t="s">
        <v>567</v>
      </c>
    </row>
    <row r="25" spans="1:2" ht="32.4">
      <c r="A25" s="116" t="s">
        <v>568</v>
      </c>
      <c r="B25" s="117" t="s">
        <v>569</v>
      </c>
    </row>
    <row r="26" spans="1:2" ht="32.4">
      <c r="A26" s="116" t="s">
        <v>570</v>
      </c>
      <c r="B26" s="117" t="s">
        <v>571</v>
      </c>
    </row>
    <row r="27" spans="1:2" ht="32.4">
      <c r="A27" s="116" t="s">
        <v>572</v>
      </c>
      <c r="B27" s="117" t="s">
        <v>573</v>
      </c>
    </row>
    <row r="28" spans="1:2" ht="32.4">
      <c r="A28" s="116" t="s">
        <v>574</v>
      </c>
      <c r="B28" s="117" t="s">
        <v>575</v>
      </c>
    </row>
    <row r="29" spans="1:2">
      <c r="A29" s="116" t="s">
        <v>576</v>
      </c>
      <c r="B29" s="117" t="s">
        <v>577</v>
      </c>
    </row>
    <row r="30" spans="1:2" ht="32.4">
      <c r="A30" s="116" t="s">
        <v>578</v>
      </c>
      <c r="B30" s="117"/>
    </row>
    <row r="31" spans="1:2">
      <c r="A31" s="116" t="s">
        <v>579</v>
      </c>
      <c r="B31" s="117" t="s">
        <v>580</v>
      </c>
    </row>
    <row r="32" spans="1:2">
      <c r="A32" s="116" t="s">
        <v>581</v>
      </c>
      <c r="B32" s="117" t="s">
        <v>582</v>
      </c>
    </row>
    <row r="33" spans="1:2" ht="32.4">
      <c r="A33" s="116" t="s">
        <v>583</v>
      </c>
      <c r="B33" s="117" t="s">
        <v>584</v>
      </c>
    </row>
    <row r="34" spans="1:2" ht="48.6">
      <c r="A34" s="116" t="s">
        <v>585</v>
      </c>
      <c r="B34" s="117"/>
    </row>
    <row r="35" spans="1:2" ht="32.4">
      <c r="A35" s="116" t="s">
        <v>586</v>
      </c>
      <c r="B35" s="117" t="s">
        <v>587</v>
      </c>
    </row>
    <row r="36" spans="1:2" ht="16.8" thickBot="1">
      <c r="A36" s="118" t="s">
        <v>588</v>
      </c>
      <c r="B36" s="119" t="s">
        <v>589</v>
      </c>
    </row>
  </sheetData>
  <mergeCells count="3">
    <mergeCell ref="A1:B1"/>
    <mergeCell ref="A2:B2"/>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A9" sqref="A9"/>
    </sheetView>
  </sheetViews>
  <sheetFormatPr defaultRowHeight="16.2"/>
  <cols>
    <col min="1" max="1" width="33.77734375" style="135" customWidth="1"/>
    <col min="2" max="11" width="12.6640625" style="135" customWidth="1"/>
    <col min="12" max="12" width="55.77734375" style="135" customWidth="1"/>
    <col min="13" max="256" width="8.88671875" style="135"/>
    <col min="257" max="257" width="33.77734375" style="135" customWidth="1"/>
    <col min="258" max="267" width="12.6640625" style="135" customWidth="1"/>
    <col min="268" max="268" width="55.77734375" style="135" customWidth="1"/>
    <col min="269" max="512" width="8.88671875" style="135"/>
    <col min="513" max="513" width="33.77734375" style="135" customWidth="1"/>
    <col min="514" max="523" width="12.6640625" style="135" customWidth="1"/>
    <col min="524" max="524" width="55.77734375" style="135" customWidth="1"/>
    <col min="525" max="768" width="8.88671875" style="135"/>
    <col min="769" max="769" width="33.77734375" style="135" customWidth="1"/>
    <col min="770" max="779" width="12.6640625" style="135" customWidth="1"/>
    <col min="780" max="780" width="55.77734375" style="135" customWidth="1"/>
    <col min="781" max="1024" width="8.88671875" style="135"/>
    <col min="1025" max="1025" width="33.77734375" style="135" customWidth="1"/>
    <col min="1026" max="1035" width="12.6640625" style="135" customWidth="1"/>
    <col min="1036" max="1036" width="55.77734375" style="135" customWidth="1"/>
    <col min="1037" max="1280" width="8.88671875" style="135"/>
    <col min="1281" max="1281" width="33.77734375" style="135" customWidth="1"/>
    <col min="1282" max="1291" width="12.6640625" style="135" customWidth="1"/>
    <col min="1292" max="1292" width="55.77734375" style="135" customWidth="1"/>
    <col min="1293" max="1536" width="8.88671875" style="135"/>
    <col min="1537" max="1537" width="33.77734375" style="135" customWidth="1"/>
    <col min="1538" max="1547" width="12.6640625" style="135" customWidth="1"/>
    <col min="1548" max="1548" width="55.77734375" style="135" customWidth="1"/>
    <col min="1549" max="1792" width="8.88671875" style="135"/>
    <col min="1793" max="1793" width="33.77734375" style="135" customWidth="1"/>
    <col min="1794" max="1803" width="12.6640625" style="135" customWidth="1"/>
    <col min="1804" max="1804" width="55.77734375" style="135" customWidth="1"/>
    <col min="1805" max="2048" width="8.88671875" style="135"/>
    <col min="2049" max="2049" width="33.77734375" style="135" customWidth="1"/>
    <col min="2050" max="2059" width="12.6640625" style="135" customWidth="1"/>
    <col min="2060" max="2060" width="55.77734375" style="135" customWidth="1"/>
    <col min="2061" max="2304" width="8.88671875" style="135"/>
    <col min="2305" max="2305" width="33.77734375" style="135" customWidth="1"/>
    <col min="2306" max="2315" width="12.6640625" style="135" customWidth="1"/>
    <col min="2316" max="2316" width="55.77734375" style="135" customWidth="1"/>
    <col min="2317" max="2560" width="8.88671875" style="135"/>
    <col min="2561" max="2561" width="33.77734375" style="135" customWidth="1"/>
    <col min="2562" max="2571" width="12.6640625" style="135" customWidth="1"/>
    <col min="2572" max="2572" width="55.77734375" style="135" customWidth="1"/>
    <col min="2573" max="2816" width="8.88671875" style="135"/>
    <col min="2817" max="2817" width="33.77734375" style="135" customWidth="1"/>
    <col min="2818" max="2827" width="12.6640625" style="135" customWidth="1"/>
    <col min="2828" max="2828" width="55.77734375" style="135" customWidth="1"/>
    <col min="2829" max="3072" width="8.88671875" style="135"/>
    <col min="3073" max="3073" width="33.77734375" style="135" customWidth="1"/>
    <col min="3074" max="3083" width="12.6640625" style="135" customWidth="1"/>
    <col min="3084" max="3084" width="55.77734375" style="135" customWidth="1"/>
    <col min="3085" max="3328" width="8.88671875" style="135"/>
    <col min="3329" max="3329" width="33.77734375" style="135" customWidth="1"/>
    <col min="3330" max="3339" width="12.6640625" style="135" customWidth="1"/>
    <col min="3340" max="3340" width="55.77734375" style="135" customWidth="1"/>
    <col min="3341" max="3584" width="8.88671875" style="135"/>
    <col min="3585" max="3585" width="33.77734375" style="135" customWidth="1"/>
    <col min="3586" max="3595" width="12.6640625" style="135" customWidth="1"/>
    <col min="3596" max="3596" width="55.77734375" style="135" customWidth="1"/>
    <col min="3597" max="3840" width="8.88671875" style="135"/>
    <col min="3841" max="3841" width="33.77734375" style="135" customWidth="1"/>
    <col min="3842" max="3851" width="12.6640625" style="135" customWidth="1"/>
    <col min="3852" max="3852" width="55.77734375" style="135" customWidth="1"/>
    <col min="3853" max="4096" width="8.88671875" style="135"/>
    <col min="4097" max="4097" width="33.77734375" style="135" customWidth="1"/>
    <col min="4098" max="4107" width="12.6640625" style="135" customWidth="1"/>
    <col min="4108" max="4108" width="55.77734375" style="135" customWidth="1"/>
    <col min="4109" max="4352" width="8.88671875" style="135"/>
    <col min="4353" max="4353" width="33.77734375" style="135" customWidth="1"/>
    <col min="4354" max="4363" width="12.6640625" style="135" customWidth="1"/>
    <col min="4364" max="4364" width="55.77734375" style="135" customWidth="1"/>
    <col min="4365" max="4608" width="8.88671875" style="135"/>
    <col min="4609" max="4609" width="33.77734375" style="135" customWidth="1"/>
    <col min="4610" max="4619" width="12.6640625" style="135" customWidth="1"/>
    <col min="4620" max="4620" width="55.77734375" style="135" customWidth="1"/>
    <col min="4621" max="4864" width="8.88671875" style="135"/>
    <col min="4865" max="4865" width="33.77734375" style="135" customWidth="1"/>
    <col min="4866" max="4875" width="12.6640625" style="135" customWidth="1"/>
    <col min="4876" max="4876" width="55.77734375" style="135" customWidth="1"/>
    <col min="4877" max="5120" width="8.88671875" style="135"/>
    <col min="5121" max="5121" width="33.77734375" style="135" customWidth="1"/>
    <col min="5122" max="5131" width="12.6640625" style="135" customWidth="1"/>
    <col min="5132" max="5132" width="55.77734375" style="135" customWidth="1"/>
    <col min="5133" max="5376" width="8.88671875" style="135"/>
    <col min="5377" max="5377" width="33.77734375" style="135" customWidth="1"/>
    <col min="5378" max="5387" width="12.6640625" style="135" customWidth="1"/>
    <col min="5388" max="5388" width="55.77734375" style="135" customWidth="1"/>
    <col min="5389" max="5632" width="8.88671875" style="135"/>
    <col min="5633" max="5633" width="33.77734375" style="135" customWidth="1"/>
    <col min="5634" max="5643" width="12.6640625" style="135" customWidth="1"/>
    <col min="5644" max="5644" width="55.77734375" style="135" customWidth="1"/>
    <col min="5645" max="5888" width="8.88671875" style="135"/>
    <col min="5889" max="5889" width="33.77734375" style="135" customWidth="1"/>
    <col min="5890" max="5899" width="12.6640625" style="135" customWidth="1"/>
    <col min="5900" max="5900" width="55.77734375" style="135" customWidth="1"/>
    <col min="5901" max="6144" width="8.88671875" style="135"/>
    <col min="6145" max="6145" width="33.77734375" style="135" customWidth="1"/>
    <col min="6146" max="6155" width="12.6640625" style="135" customWidth="1"/>
    <col min="6156" max="6156" width="55.77734375" style="135" customWidth="1"/>
    <col min="6157" max="6400" width="8.88671875" style="135"/>
    <col min="6401" max="6401" width="33.77734375" style="135" customWidth="1"/>
    <col min="6402" max="6411" width="12.6640625" style="135" customWidth="1"/>
    <col min="6412" max="6412" width="55.77734375" style="135" customWidth="1"/>
    <col min="6413" max="6656" width="8.88671875" style="135"/>
    <col min="6657" max="6657" width="33.77734375" style="135" customWidth="1"/>
    <col min="6658" max="6667" width="12.6640625" style="135" customWidth="1"/>
    <col min="6668" max="6668" width="55.77734375" style="135" customWidth="1"/>
    <col min="6669" max="6912" width="8.88671875" style="135"/>
    <col min="6913" max="6913" width="33.77734375" style="135" customWidth="1"/>
    <col min="6914" max="6923" width="12.6640625" style="135" customWidth="1"/>
    <col min="6924" max="6924" width="55.77734375" style="135" customWidth="1"/>
    <col min="6925" max="7168" width="8.88671875" style="135"/>
    <col min="7169" max="7169" width="33.77734375" style="135" customWidth="1"/>
    <col min="7170" max="7179" width="12.6640625" style="135" customWidth="1"/>
    <col min="7180" max="7180" width="55.77734375" style="135" customWidth="1"/>
    <col min="7181" max="7424" width="8.88671875" style="135"/>
    <col min="7425" max="7425" width="33.77734375" style="135" customWidth="1"/>
    <col min="7426" max="7435" width="12.6640625" style="135" customWidth="1"/>
    <col min="7436" max="7436" width="55.77734375" style="135" customWidth="1"/>
    <col min="7437" max="7680" width="8.88671875" style="135"/>
    <col min="7681" max="7681" width="33.77734375" style="135" customWidth="1"/>
    <col min="7682" max="7691" width="12.6640625" style="135" customWidth="1"/>
    <col min="7692" max="7692" width="55.77734375" style="135" customWidth="1"/>
    <col min="7693" max="7936" width="8.88671875" style="135"/>
    <col min="7937" max="7937" width="33.77734375" style="135" customWidth="1"/>
    <col min="7938" max="7947" width="12.6640625" style="135" customWidth="1"/>
    <col min="7948" max="7948" width="55.77734375" style="135" customWidth="1"/>
    <col min="7949" max="8192" width="8.88671875" style="135"/>
    <col min="8193" max="8193" width="33.77734375" style="135" customWidth="1"/>
    <col min="8194" max="8203" width="12.6640625" style="135" customWidth="1"/>
    <col min="8204" max="8204" width="55.77734375" style="135" customWidth="1"/>
    <col min="8205" max="8448" width="8.88671875" style="135"/>
    <col min="8449" max="8449" width="33.77734375" style="135" customWidth="1"/>
    <col min="8450" max="8459" width="12.6640625" style="135" customWidth="1"/>
    <col min="8460" max="8460" width="55.77734375" style="135" customWidth="1"/>
    <col min="8461" max="8704" width="8.88671875" style="135"/>
    <col min="8705" max="8705" width="33.77734375" style="135" customWidth="1"/>
    <col min="8706" max="8715" width="12.6640625" style="135" customWidth="1"/>
    <col min="8716" max="8716" width="55.77734375" style="135" customWidth="1"/>
    <col min="8717" max="8960" width="8.88671875" style="135"/>
    <col min="8961" max="8961" width="33.77734375" style="135" customWidth="1"/>
    <col min="8962" max="8971" width="12.6640625" style="135" customWidth="1"/>
    <col min="8972" max="8972" width="55.77734375" style="135" customWidth="1"/>
    <col min="8973" max="9216" width="8.88671875" style="135"/>
    <col min="9217" max="9217" width="33.77734375" style="135" customWidth="1"/>
    <col min="9218" max="9227" width="12.6640625" style="135" customWidth="1"/>
    <col min="9228" max="9228" width="55.77734375" style="135" customWidth="1"/>
    <col min="9229" max="9472" width="8.88671875" style="135"/>
    <col min="9473" max="9473" width="33.77734375" style="135" customWidth="1"/>
    <col min="9474" max="9483" width="12.6640625" style="135" customWidth="1"/>
    <col min="9484" max="9484" width="55.77734375" style="135" customWidth="1"/>
    <col min="9485" max="9728" width="8.88671875" style="135"/>
    <col min="9729" max="9729" width="33.77734375" style="135" customWidth="1"/>
    <col min="9730" max="9739" width="12.6640625" style="135" customWidth="1"/>
    <col min="9740" max="9740" width="55.77734375" style="135" customWidth="1"/>
    <col min="9741" max="9984" width="8.88671875" style="135"/>
    <col min="9985" max="9985" width="33.77734375" style="135" customWidth="1"/>
    <col min="9986" max="9995" width="12.6640625" style="135" customWidth="1"/>
    <col min="9996" max="9996" width="55.77734375" style="135" customWidth="1"/>
    <col min="9997" max="10240" width="8.88671875" style="135"/>
    <col min="10241" max="10241" width="33.77734375" style="135" customWidth="1"/>
    <col min="10242" max="10251" width="12.6640625" style="135" customWidth="1"/>
    <col min="10252" max="10252" width="55.77734375" style="135" customWidth="1"/>
    <col min="10253" max="10496" width="8.88671875" style="135"/>
    <col min="10497" max="10497" width="33.77734375" style="135" customWidth="1"/>
    <col min="10498" max="10507" width="12.6640625" style="135" customWidth="1"/>
    <col min="10508" max="10508" width="55.77734375" style="135" customWidth="1"/>
    <col min="10509" max="10752" width="8.88671875" style="135"/>
    <col min="10753" max="10753" width="33.77734375" style="135" customWidth="1"/>
    <col min="10754" max="10763" width="12.6640625" style="135" customWidth="1"/>
    <col min="10764" max="10764" width="55.77734375" style="135" customWidth="1"/>
    <col min="10765" max="11008" width="8.88671875" style="135"/>
    <col min="11009" max="11009" width="33.77734375" style="135" customWidth="1"/>
    <col min="11010" max="11019" width="12.6640625" style="135" customWidth="1"/>
    <col min="11020" max="11020" width="55.77734375" style="135" customWidth="1"/>
    <col min="11021" max="11264" width="8.88671875" style="135"/>
    <col min="11265" max="11265" width="33.77734375" style="135" customWidth="1"/>
    <col min="11266" max="11275" width="12.6640625" style="135" customWidth="1"/>
    <col min="11276" max="11276" width="55.77734375" style="135" customWidth="1"/>
    <col min="11277" max="11520" width="8.88671875" style="135"/>
    <col min="11521" max="11521" width="33.77734375" style="135" customWidth="1"/>
    <col min="11522" max="11531" width="12.6640625" style="135" customWidth="1"/>
    <col min="11532" max="11532" width="55.77734375" style="135" customWidth="1"/>
    <col min="11533" max="11776" width="8.88671875" style="135"/>
    <col min="11777" max="11777" width="33.77734375" style="135" customWidth="1"/>
    <col min="11778" max="11787" width="12.6640625" style="135" customWidth="1"/>
    <col min="11788" max="11788" width="55.77734375" style="135" customWidth="1"/>
    <col min="11789" max="12032" width="8.88671875" style="135"/>
    <col min="12033" max="12033" width="33.77734375" style="135" customWidth="1"/>
    <col min="12034" max="12043" width="12.6640625" style="135" customWidth="1"/>
    <col min="12044" max="12044" width="55.77734375" style="135" customWidth="1"/>
    <col min="12045" max="12288" width="8.88671875" style="135"/>
    <col min="12289" max="12289" width="33.77734375" style="135" customWidth="1"/>
    <col min="12290" max="12299" width="12.6640625" style="135" customWidth="1"/>
    <col min="12300" max="12300" width="55.77734375" style="135" customWidth="1"/>
    <col min="12301" max="12544" width="8.88671875" style="135"/>
    <col min="12545" max="12545" width="33.77734375" style="135" customWidth="1"/>
    <col min="12546" max="12555" width="12.6640625" style="135" customWidth="1"/>
    <col min="12556" max="12556" width="55.77734375" style="135" customWidth="1"/>
    <col min="12557" max="12800" width="8.88671875" style="135"/>
    <col min="12801" max="12801" width="33.77734375" style="135" customWidth="1"/>
    <col min="12802" max="12811" width="12.6640625" style="135" customWidth="1"/>
    <col min="12812" max="12812" width="55.77734375" style="135" customWidth="1"/>
    <col min="12813" max="13056" width="8.88671875" style="135"/>
    <col min="13057" max="13057" width="33.77734375" style="135" customWidth="1"/>
    <col min="13058" max="13067" width="12.6640625" style="135" customWidth="1"/>
    <col min="13068" max="13068" width="55.77734375" style="135" customWidth="1"/>
    <col min="13069" max="13312" width="8.88671875" style="135"/>
    <col min="13313" max="13313" width="33.77734375" style="135" customWidth="1"/>
    <col min="13314" max="13323" width="12.6640625" style="135" customWidth="1"/>
    <col min="13324" max="13324" width="55.77734375" style="135" customWidth="1"/>
    <col min="13325" max="13568" width="8.88671875" style="135"/>
    <col min="13569" max="13569" width="33.77734375" style="135" customWidth="1"/>
    <col min="13570" max="13579" width="12.6640625" style="135" customWidth="1"/>
    <col min="13580" max="13580" width="55.77734375" style="135" customWidth="1"/>
    <col min="13581" max="13824" width="8.88671875" style="135"/>
    <col min="13825" max="13825" width="33.77734375" style="135" customWidth="1"/>
    <col min="13826" max="13835" width="12.6640625" style="135" customWidth="1"/>
    <col min="13836" max="13836" width="55.77734375" style="135" customWidth="1"/>
    <col min="13837" max="14080" width="8.88671875" style="135"/>
    <col min="14081" max="14081" width="33.77734375" style="135" customWidth="1"/>
    <col min="14082" max="14091" width="12.6640625" style="135" customWidth="1"/>
    <col min="14092" max="14092" width="55.77734375" style="135" customWidth="1"/>
    <col min="14093" max="14336" width="8.88671875" style="135"/>
    <col min="14337" max="14337" width="33.77734375" style="135" customWidth="1"/>
    <col min="14338" max="14347" width="12.6640625" style="135" customWidth="1"/>
    <col min="14348" max="14348" width="55.77734375" style="135" customWidth="1"/>
    <col min="14349" max="14592" width="8.88671875" style="135"/>
    <col min="14593" max="14593" width="33.77734375" style="135" customWidth="1"/>
    <col min="14594" max="14603" width="12.6640625" style="135" customWidth="1"/>
    <col min="14604" max="14604" width="55.77734375" style="135" customWidth="1"/>
    <col min="14605" max="14848" width="8.88671875" style="135"/>
    <col min="14849" max="14849" width="33.77734375" style="135" customWidth="1"/>
    <col min="14850" max="14859" width="12.6640625" style="135" customWidth="1"/>
    <col min="14860" max="14860" width="55.77734375" style="135" customWidth="1"/>
    <col min="14861" max="15104" width="8.88671875" style="135"/>
    <col min="15105" max="15105" width="33.77734375" style="135" customWidth="1"/>
    <col min="15106" max="15115" width="12.6640625" style="135" customWidth="1"/>
    <col min="15116" max="15116" width="55.77734375" style="135" customWidth="1"/>
    <col min="15117" max="15360" width="8.88671875" style="135"/>
    <col min="15361" max="15361" width="33.77734375" style="135" customWidth="1"/>
    <col min="15362" max="15371" width="12.6640625" style="135" customWidth="1"/>
    <col min="15372" max="15372" width="55.77734375" style="135" customWidth="1"/>
    <col min="15373" max="15616" width="8.88671875" style="135"/>
    <col min="15617" max="15617" width="33.77734375" style="135" customWidth="1"/>
    <col min="15618" max="15627" width="12.6640625" style="135" customWidth="1"/>
    <col min="15628" max="15628" width="55.77734375" style="135" customWidth="1"/>
    <col min="15629" max="15872" width="8.88671875" style="135"/>
    <col min="15873" max="15873" width="33.77734375" style="135" customWidth="1"/>
    <col min="15874" max="15883" width="12.6640625" style="135" customWidth="1"/>
    <col min="15884" max="15884" width="55.77734375" style="135" customWidth="1"/>
    <col min="15885" max="16128" width="8.88671875" style="135"/>
    <col min="16129" max="16129" width="33.77734375" style="135" customWidth="1"/>
    <col min="16130" max="16139" width="12.6640625" style="135" customWidth="1"/>
    <col min="16140" max="16140" width="55.77734375" style="135" customWidth="1"/>
    <col min="16141" max="16384" width="8.88671875" style="135"/>
  </cols>
  <sheetData>
    <row r="1" spans="1:12" ht="22.2">
      <c r="A1" s="133"/>
      <c r="B1" s="133"/>
      <c r="C1" s="134" t="s">
        <v>590</v>
      </c>
      <c r="D1" s="133"/>
      <c r="E1" s="133"/>
      <c r="F1" s="133"/>
      <c r="G1" s="133"/>
      <c r="H1" s="133"/>
      <c r="I1" s="133"/>
      <c r="J1" s="133"/>
      <c r="K1" s="133"/>
      <c r="L1" s="133"/>
    </row>
    <row r="2" spans="1:12" ht="22.2">
      <c r="A2" s="133"/>
      <c r="B2" s="133"/>
      <c r="C2" s="136" t="s">
        <v>591</v>
      </c>
      <c r="D2" s="133"/>
      <c r="E2" s="133"/>
      <c r="F2" s="133"/>
      <c r="G2" s="133"/>
      <c r="H2" s="133"/>
      <c r="I2" s="133"/>
      <c r="J2" s="133"/>
      <c r="K2" s="133"/>
      <c r="L2" s="133"/>
    </row>
    <row r="3" spans="1:12" ht="16.8" thickBot="1">
      <c r="A3" s="137"/>
      <c r="B3" s="137"/>
      <c r="C3" s="138" t="s">
        <v>592</v>
      </c>
      <c r="D3" s="137"/>
      <c r="E3" s="137"/>
      <c r="F3" s="137"/>
      <c r="G3" s="137"/>
      <c r="H3" s="137"/>
      <c r="I3" s="137"/>
      <c r="J3" s="137"/>
      <c r="K3" s="139" t="s">
        <v>593</v>
      </c>
      <c r="L3" s="139"/>
    </row>
    <row r="4" spans="1:12">
      <c r="A4" s="140" t="s">
        <v>594</v>
      </c>
      <c r="B4" s="141" t="s">
        <v>595</v>
      </c>
      <c r="C4" s="141" t="s">
        <v>596</v>
      </c>
      <c r="D4" s="141" t="s">
        <v>597</v>
      </c>
      <c r="E4" s="141" t="s">
        <v>598</v>
      </c>
      <c r="F4" s="142" t="s">
        <v>599</v>
      </c>
      <c r="G4" s="141" t="s">
        <v>600</v>
      </c>
      <c r="H4" s="141" t="s">
        <v>601</v>
      </c>
      <c r="I4" s="142" t="s">
        <v>602</v>
      </c>
      <c r="J4" s="143" t="s">
        <v>603</v>
      </c>
      <c r="K4" s="141" t="s">
        <v>604</v>
      </c>
      <c r="L4" s="144" t="s">
        <v>605</v>
      </c>
    </row>
    <row r="5" spans="1:12" ht="16.8" thickBot="1">
      <c r="A5" s="145"/>
      <c r="B5" s="146"/>
      <c r="C5" s="146"/>
      <c r="D5" s="146"/>
      <c r="E5" s="146"/>
      <c r="F5" s="146"/>
      <c r="G5" s="146"/>
      <c r="H5" s="146"/>
      <c r="I5" s="146"/>
      <c r="J5" s="147"/>
      <c r="K5" s="146"/>
      <c r="L5" s="148"/>
    </row>
    <row r="6" spans="1:12">
      <c r="A6" s="149" t="s">
        <v>606</v>
      </c>
      <c r="B6" s="150">
        <v>0</v>
      </c>
      <c r="C6" s="150">
        <v>0</v>
      </c>
      <c r="D6" s="150">
        <v>0</v>
      </c>
      <c r="E6" s="150">
        <v>79086</v>
      </c>
      <c r="F6" s="150">
        <v>10557</v>
      </c>
      <c r="G6" s="150">
        <v>58084</v>
      </c>
      <c r="H6" s="150">
        <v>0</v>
      </c>
      <c r="I6" s="150">
        <v>0</v>
      </c>
      <c r="J6" s="150">
        <v>0</v>
      </c>
      <c r="K6" s="150">
        <v>147727</v>
      </c>
      <c r="L6" s="151"/>
    </row>
    <row r="7" spans="1:12">
      <c r="A7" s="152" t="s">
        <v>607</v>
      </c>
      <c r="B7" s="153">
        <v>0</v>
      </c>
      <c r="C7" s="153">
        <v>0</v>
      </c>
      <c r="D7" s="153">
        <v>0</v>
      </c>
      <c r="E7" s="153">
        <v>79086</v>
      </c>
      <c r="F7" s="153">
        <v>10557</v>
      </c>
      <c r="G7" s="153">
        <v>58084</v>
      </c>
      <c r="H7" s="153">
        <v>0</v>
      </c>
      <c r="I7" s="153">
        <v>0</v>
      </c>
      <c r="J7" s="153">
        <v>0</v>
      </c>
      <c r="K7" s="153">
        <v>147727</v>
      </c>
      <c r="L7" s="154"/>
    </row>
    <row r="8" spans="1:12" ht="201.6">
      <c r="A8" s="155" t="s">
        <v>608</v>
      </c>
      <c r="B8" s="156">
        <v>0</v>
      </c>
      <c r="C8" s="156">
        <v>0</v>
      </c>
      <c r="D8" s="156">
        <v>0</v>
      </c>
      <c r="E8" s="156">
        <v>30840</v>
      </c>
      <c r="F8" s="156">
        <v>7935</v>
      </c>
      <c r="G8" s="156">
        <v>43868</v>
      </c>
      <c r="H8" s="156">
        <v>0</v>
      </c>
      <c r="I8" s="156">
        <v>0</v>
      </c>
      <c r="J8" s="156">
        <v>0</v>
      </c>
      <c r="K8" s="156">
        <v>82643</v>
      </c>
      <c r="L8" s="157" t="s">
        <v>609</v>
      </c>
    </row>
    <row r="9" spans="1:12" ht="63">
      <c r="A9" s="155" t="s">
        <v>610</v>
      </c>
      <c r="B9" s="156">
        <v>0</v>
      </c>
      <c r="C9" s="156">
        <v>0</v>
      </c>
      <c r="D9" s="156">
        <v>0</v>
      </c>
      <c r="E9" s="156">
        <v>48246</v>
      </c>
      <c r="F9" s="156">
        <v>2622</v>
      </c>
      <c r="G9" s="156">
        <v>14216</v>
      </c>
      <c r="H9" s="156">
        <v>0</v>
      </c>
      <c r="I9" s="156">
        <v>0</v>
      </c>
      <c r="J9" s="156">
        <v>0</v>
      </c>
      <c r="K9" s="156">
        <v>65084</v>
      </c>
      <c r="L9" s="157" t="s">
        <v>611</v>
      </c>
    </row>
    <row r="10" spans="1:12" ht="16.8" thickBot="1">
      <c r="A10" s="158" t="s">
        <v>612</v>
      </c>
      <c r="B10" s="159">
        <v>0</v>
      </c>
      <c r="C10" s="159">
        <v>0</v>
      </c>
      <c r="D10" s="159">
        <v>0</v>
      </c>
      <c r="E10" s="159">
        <v>79086</v>
      </c>
      <c r="F10" s="159">
        <v>10557</v>
      </c>
      <c r="G10" s="159">
        <v>58084</v>
      </c>
      <c r="H10" s="159">
        <v>0</v>
      </c>
      <c r="I10" s="159">
        <v>0</v>
      </c>
      <c r="J10" s="159">
        <v>0</v>
      </c>
      <c r="K10" s="159">
        <v>147727</v>
      </c>
      <c r="L10" s="160"/>
    </row>
  </sheetData>
  <mergeCells count="12">
    <mergeCell ref="G4:G5"/>
    <mergeCell ref="H4:H5"/>
    <mergeCell ref="I4:I5"/>
    <mergeCell ref="J4:J5"/>
    <mergeCell ref="K4:K5"/>
    <mergeCell ref="L4:L5"/>
    <mergeCell ref="A4:A5"/>
    <mergeCell ref="B4:B5"/>
    <mergeCell ref="C4:C5"/>
    <mergeCell ref="D4:D5"/>
    <mergeCell ref="E4:E5"/>
    <mergeCell ref="F4:F5"/>
  </mergeCells>
  <phoneticPr fontId="3" type="noConversion"/>
  <pageMargins left="0.75" right="0.75" top="1" bottom="1" header="0.5" footer="0.5"/>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19" sqref="A19"/>
    </sheetView>
  </sheetViews>
  <sheetFormatPr defaultRowHeight="16.2"/>
  <cols>
    <col min="1" max="1" width="41.33203125" style="135" customWidth="1"/>
    <col min="2" max="6" width="11.77734375" style="135" customWidth="1"/>
    <col min="7" max="7" width="6.77734375" style="135" customWidth="1"/>
    <col min="8" max="10" width="11.77734375" style="135" customWidth="1"/>
    <col min="11" max="11" width="6.77734375" style="135" customWidth="1"/>
    <col min="12" max="12" width="11.77734375" style="135" customWidth="1"/>
    <col min="13" max="13" width="6.77734375" style="135" customWidth="1"/>
    <col min="14" max="256" width="8.88671875" style="135"/>
    <col min="257" max="257" width="41.33203125" style="135" customWidth="1"/>
    <col min="258" max="262" width="11.77734375" style="135" customWidth="1"/>
    <col min="263" max="263" width="6.77734375" style="135" customWidth="1"/>
    <col min="264" max="266" width="11.77734375" style="135" customWidth="1"/>
    <col min="267" max="267" width="6.77734375" style="135" customWidth="1"/>
    <col min="268" max="268" width="11.77734375" style="135" customWidth="1"/>
    <col min="269" max="269" width="6.77734375" style="135" customWidth="1"/>
    <col min="270" max="512" width="8.88671875" style="135"/>
    <col min="513" max="513" width="41.33203125" style="135" customWidth="1"/>
    <col min="514" max="518" width="11.77734375" style="135" customWidth="1"/>
    <col min="519" max="519" width="6.77734375" style="135" customWidth="1"/>
    <col min="520" max="522" width="11.77734375" style="135" customWidth="1"/>
    <col min="523" max="523" width="6.77734375" style="135" customWidth="1"/>
    <col min="524" max="524" width="11.77734375" style="135" customWidth="1"/>
    <col min="525" max="525" width="6.77734375" style="135" customWidth="1"/>
    <col min="526" max="768" width="8.88671875" style="135"/>
    <col min="769" max="769" width="41.33203125" style="135" customWidth="1"/>
    <col min="770" max="774" width="11.77734375" style="135" customWidth="1"/>
    <col min="775" max="775" width="6.77734375" style="135" customWidth="1"/>
    <col min="776" max="778" width="11.77734375" style="135" customWidth="1"/>
    <col min="779" max="779" width="6.77734375" style="135" customWidth="1"/>
    <col min="780" max="780" width="11.77734375" style="135" customWidth="1"/>
    <col min="781" max="781" width="6.77734375" style="135" customWidth="1"/>
    <col min="782" max="1024" width="8.88671875" style="135"/>
    <col min="1025" max="1025" width="41.33203125" style="135" customWidth="1"/>
    <col min="1026" max="1030" width="11.77734375" style="135" customWidth="1"/>
    <col min="1031" max="1031" width="6.77734375" style="135" customWidth="1"/>
    <col min="1032" max="1034" width="11.77734375" style="135" customWidth="1"/>
    <col min="1035" max="1035" width="6.77734375" style="135" customWidth="1"/>
    <col min="1036" max="1036" width="11.77734375" style="135" customWidth="1"/>
    <col min="1037" max="1037" width="6.77734375" style="135" customWidth="1"/>
    <col min="1038" max="1280" width="8.88671875" style="135"/>
    <col min="1281" max="1281" width="41.33203125" style="135" customWidth="1"/>
    <col min="1282" max="1286" width="11.77734375" style="135" customWidth="1"/>
    <col min="1287" max="1287" width="6.77734375" style="135" customWidth="1"/>
    <col min="1288" max="1290" width="11.77734375" style="135" customWidth="1"/>
    <col min="1291" max="1291" width="6.77734375" style="135" customWidth="1"/>
    <col min="1292" max="1292" width="11.77734375" style="135" customWidth="1"/>
    <col min="1293" max="1293" width="6.77734375" style="135" customWidth="1"/>
    <col min="1294" max="1536" width="8.88671875" style="135"/>
    <col min="1537" max="1537" width="41.33203125" style="135" customWidth="1"/>
    <col min="1538" max="1542" width="11.77734375" style="135" customWidth="1"/>
    <col min="1543" max="1543" width="6.77734375" style="135" customWidth="1"/>
    <col min="1544" max="1546" width="11.77734375" style="135" customWidth="1"/>
    <col min="1547" max="1547" width="6.77734375" style="135" customWidth="1"/>
    <col min="1548" max="1548" width="11.77734375" style="135" customWidth="1"/>
    <col min="1549" max="1549" width="6.77734375" style="135" customWidth="1"/>
    <col min="1550" max="1792" width="8.88671875" style="135"/>
    <col min="1793" max="1793" width="41.33203125" style="135" customWidth="1"/>
    <col min="1794" max="1798" width="11.77734375" style="135" customWidth="1"/>
    <col min="1799" max="1799" width="6.77734375" style="135" customWidth="1"/>
    <col min="1800" max="1802" width="11.77734375" style="135" customWidth="1"/>
    <col min="1803" max="1803" width="6.77734375" style="135" customWidth="1"/>
    <col min="1804" max="1804" width="11.77734375" style="135" customWidth="1"/>
    <col min="1805" max="1805" width="6.77734375" style="135" customWidth="1"/>
    <col min="1806" max="2048" width="8.88671875" style="135"/>
    <col min="2049" max="2049" width="41.33203125" style="135" customWidth="1"/>
    <col min="2050" max="2054" width="11.77734375" style="135" customWidth="1"/>
    <col min="2055" max="2055" width="6.77734375" style="135" customWidth="1"/>
    <col min="2056" max="2058" width="11.77734375" style="135" customWidth="1"/>
    <col min="2059" max="2059" width="6.77734375" style="135" customWidth="1"/>
    <col min="2060" max="2060" width="11.77734375" style="135" customWidth="1"/>
    <col min="2061" max="2061" width="6.77734375" style="135" customWidth="1"/>
    <col min="2062" max="2304" width="8.88671875" style="135"/>
    <col min="2305" max="2305" width="41.33203125" style="135" customWidth="1"/>
    <col min="2306" max="2310" width="11.77734375" style="135" customWidth="1"/>
    <col min="2311" max="2311" width="6.77734375" style="135" customWidth="1"/>
    <col min="2312" max="2314" width="11.77734375" style="135" customWidth="1"/>
    <col min="2315" max="2315" width="6.77734375" style="135" customWidth="1"/>
    <col min="2316" max="2316" width="11.77734375" style="135" customWidth="1"/>
    <col min="2317" max="2317" width="6.77734375" style="135" customWidth="1"/>
    <col min="2318" max="2560" width="8.88671875" style="135"/>
    <col min="2561" max="2561" width="41.33203125" style="135" customWidth="1"/>
    <col min="2562" max="2566" width="11.77734375" style="135" customWidth="1"/>
    <col min="2567" max="2567" width="6.77734375" style="135" customWidth="1"/>
    <col min="2568" max="2570" width="11.77734375" style="135" customWidth="1"/>
    <col min="2571" max="2571" width="6.77734375" style="135" customWidth="1"/>
    <col min="2572" max="2572" width="11.77734375" style="135" customWidth="1"/>
    <col min="2573" max="2573" width="6.77734375" style="135" customWidth="1"/>
    <col min="2574" max="2816" width="8.88671875" style="135"/>
    <col min="2817" max="2817" width="41.33203125" style="135" customWidth="1"/>
    <col min="2818" max="2822" width="11.77734375" style="135" customWidth="1"/>
    <col min="2823" max="2823" width="6.77734375" style="135" customWidth="1"/>
    <col min="2824" max="2826" width="11.77734375" style="135" customWidth="1"/>
    <col min="2827" max="2827" width="6.77734375" style="135" customWidth="1"/>
    <col min="2828" max="2828" width="11.77734375" style="135" customWidth="1"/>
    <col min="2829" max="2829" width="6.77734375" style="135" customWidth="1"/>
    <col min="2830" max="3072" width="8.88671875" style="135"/>
    <col min="3073" max="3073" width="41.33203125" style="135" customWidth="1"/>
    <col min="3074" max="3078" width="11.77734375" style="135" customWidth="1"/>
    <col min="3079" max="3079" width="6.77734375" style="135" customWidth="1"/>
    <col min="3080" max="3082" width="11.77734375" style="135" customWidth="1"/>
    <col min="3083" max="3083" width="6.77734375" style="135" customWidth="1"/>
    <col min="3084" max="3084" width="11.77734375" style="135" customWidth="1"/>
    <col min="3085" max="3085" width="6.77734375" style="135" customWidth="1"/>
    <col min="3086" max="3328" width="8.88671875" style="135"/>
    <col min="3329" max="3329" width="41.33203125" style="135" customWidth="1"/>
    <col min="3330" max="3334" width="11.77734375" style="135" customWidth="1"/>
    <col min="3335" max="3335" width="6.77734375" style="135" customWidth="1"/>
    <col min="3336" max="3338" width="11.77734375" style="135" customWidth="1"/>
    <col min="3339" max="3339" width="6.77734375" style="135" customWidth="1"/>
    <col min="3340" max="3340" width="11.77734375" style="135" customWidth="1"/>
    <col min="3341" max="3341" width="6.77734375" style="135" customWidth="1"/>
    <col min="3342" max="3584" width="8.88671875" style="135"/>
    <col min="3585" max="3585" width="41.33203125" style="135" customWidth="1"/>
    <col min="3586" max="3590" width="11.77734375" style="135" customWidth="1"/>
    <col min="3591" max="3591" width="6.77734375" style="135" customWidth="1"/>
    <col min="3592" max="3594" width="11.77734375" style="135" customWidth="1"/>
    <col min="3595" max="3595" width="6.77734375" style="135" customWidth="1"/>
    <col min="3596" max="3596" width="11.77734375" style="135" customWidth="1"/>
    <col min="3597" max="3597" width="6.77734375" style="135" customWidth="1"/>
    <col min="3598" max="3840" width="8.88671875" style="135"/>
    <col min="3841" max="3841" width="41.33203125" style="135" customWidth="1"/>
    <col min="3842" max="3846" width="11.77734375" style="135" customWidth="1"/>
    <col min="3847" max="3847" width="6.77734375" style="135" customWidth="1"/>
    <col min="3848" max="3850" width="11.77734375" style="135" customWidth="1"/>
    <col min="3851" max="3851" width="6.77734375" style="135" customWidth="1"/>
    <col min="3852" max="3852" width="11.77734375" style="135" customWidth="1"/>
    <col min="3853" max="3853" width="6.77734375" style="135" customWidth="1"/>
    <col min="3854" max="4096" width="8.88671875" style="135"/>
    <col min="4097" max="4097" width="41.33203125" style="135" customWidth="1"/>
    <col min="4098" max="4102" width="11.77734375" style="135" customWidth="1"/>
    <col min="4103" max="4103" width="6.77734375" style="135" customWidth="1"/>
    <col min="4104" max="4106" width="11.77734375" style="135" customWidth="1"/>
    <col min="4107" max="4107" width="6.77734375" style="135" customWidth="1"/>
    <col min="4108" max="4108" width="11.77734375" style="135" customWidth="1"/>
    <col min="4109" max="4109" width="6.77734375" style="135" customWidth="1"/>
    <col min="4110" max="4352" width="8.88671875" style="135"/>
    <col min="4353" max="4353" width="41.33203125" style="135" customWidth="1"/>
    <col min="4354" max="4358" width="11.77734375" style="135" customWidth="1"/>
    <col min="4359" max="4359" width="6.77734375" style="135" customWidth="1"/>
    <col min="4360" max="4362" width="11.77734375" style="135" customWidth="1"/>
    <col min="4363" max="4363" width="6.77734375" style="135" customWidth="1"/>
    <col min="4364" max="4364" width="11.77734375" style="135" customWidth="1"/>
    <col min="4365" max="4365" width="6.77734375" style="135" customWidth="1"/>
    <col min="4366" max="4608" width="8.88671875" style="135"/>
    <col min="4609" max="4609" width="41.33203125" style="135" customWidth="1"/>
    <col min="4610" max="4614" width="11.77734375" style="135" customWidth="1"/>
    <col min="4615" max="4615" width="6.77734375" style="135" customWidth="1"/>
    <col min="4616" max="4618" width="11.77734375" style="135" customWidth="1"/>
    <col min="4619" max="4619" width="6.77734375" style="135" customWidth="1"/>
    <col min="4620" max="4620" width="11.77734375" style="135" customWidth="1"/>
    <col min="4621" max="4621" width="6.77734375" style="135" customWidth="1"/>
    <col min="4622" max="4864" width="8.88671875" style="135"/>
    <col min="4865" max="4865" width="41.33203125" style="135" customWidth="1"/>
    <col min="4866" max="4870" width="11.77734375" style="135" customWidth="1"/>
    <col min="4871" max="4871" width="6.77734375" style="135" customWidth="1"/>
    <col min="4872" max="4874" width="11.77734375" style="135" customWidth="1"/>
    <col min="4875" max="4875" width="6.77734375" style="135" customWidth="1"/>
    <col min="4876" max="4876" width="11.77734375" style="135" customWidth="1"/>
    <col min="4877" max="4877" width="6.77734375" style="135" customWidth="1"/>
    <col min="4878" max="5120" width="8.88671875" style="135"/>
    <col min="5121" max="5121" width="41.33203125" style="135" customWidth="1"/>
    <col min="5122" max="5126" width="11.77734375" style="135" customWidth="1"/>
    <col min="5127" max="5127" width="6.77734375" style="135" customWidth="1"/>
    <col min="5128" max="5130" width="11.77734375" style="135" customWidth="1"/>
    <col min="5131" max="5131" width="6.77734375" style="135" customWidth="1"/>
    <col min="5132" max="5132" width="11.77734375" style="135" customWidth="1"/>
    <col min="5133" max="5133" width="6.77734375" style="135" customWidth="1"/>
    <col min="5134" max="5376" width="8.88671875" style="135"/>
    <col min="5377" max="5377" width="41.33203125" style="135" customWidth="1"/>
    <col min="5378" max="5382" width="11.77734375" style="135" customWidth="1"/>
    <col min="5383" max="5383" width="6.77734375" style="135" customWidth="1"/>
    <col min="5384" max="5386" width="11.77734375" style="135" customWidth="1"/>
    <col min="5387" max="5387" width="6.77734375" style="135" customWidth="1"/>
    <col min="5388" max="5388" width="11.77734375" style="135" customWidth="1"/>
    <col min="5389" max="5389" width="6.77734375" style="135" customWidth="1"/>
    <col min="5390" max="5632" width="8.88671875" style="135"/>
    <col min="5633" max="5633" width="41.33203125" style="135" customWidth="1"/>
    <col min="5634" max="5638" width="11.77734375" style="135" customWidth="1"/>
    <col min="5639" max="5639" width="6.77734375" style="135" customWidth="1"/>
    <col min="5640" max="5642" width="11.77734375" style="135" customWidth="1"/>
    <col min="5643" max="5643" width="6.77734375" style="135" customWidth="1"/>
    <col min="5644" max="5644" width="11.77734375" style="135" customWidth="1"/>
    <col min="5645" max="5645" width="6.77734375" style="135" customWidth="1"/>
    <col min="5646" max="5888" width="8.88671875" style="135"/>
    <col min="5889" max="5889" width="41.33203125" style="135" customWidth="1"/>
    <col min="5890" max="5894" width="11.77734375" style="135" customWidth="1"/>
    <col min="5895" max="5895" width="6.77734375" style="135" customWidth="1"/>
    <col min="5896" max="5898" width="11.77734375" style="135" customWidth="1"/>
    <col min="5899" max="5899" width="6.77734375" style="135" customWidth="1"/>
    <col min="5900" max="5900" width="11.77734375" style="135" customWidth="1"/>
    <col min="5901" max="5901" width="6.77734375" style="135" customWidth="1"/>
    <col min="5902" max="6144" width="8.88671875" style="135"/>
    <col min="6145" max="6145" width="41.33203125" style="135" customWidth="1"/>
    <col min="6146" max="6150" width="11.77734375" style="135" customWidth="1"/>
    <col min="6151" max="6151" width="6.77734375" style="135" customWidth="1"/>
    <col min="6152" max="6154" width="11.77734375" style="135" customWidth="1"/>
    <col min="6155" max="6155" width="6.77734375" style="135" customWidth="1"/>
    <col min="6156" max="6156" width="11.77734375" style="135" customWidth="1"/>
    <col min="6157" max="6157" width="6.77734375" style="135" customWidth="1"/>
    <col min="6158" max="6400" width="8.88671875" style="135"/>
    <col min="6401" max="6401" width="41.33203125" style="135" customWidth="1"/>
    <col min="6402" max="6406" width="11.77734375" style="135" customWidth="1"/>
    <col min="6407" max="6407" width="6.77734375" style="135" customWidth="1"/>
    <col min="6408" max="6410" width="11.77734375" style="135" customWidth="1"/>
    <col min="6411" max="6411" width="6.77734375" style="135" customWidth="1"/>
    <col min="6412" max="6412" width="11.77734375" style="135" customWidth="1"/>
    <col min="6413" max="6413" width="6.77734375" style="135" customWidth="1"/>
    <col min="6414" max="6656" width="8.88671875" style="135"/>
    <col min="6657" max="6657" width="41.33203125" style="135" customWidth="1"/>
    <col min="6658" max="6662" width="11.77734375" style="135" customWidth="1"/>
    <col min="6663" max="6663" width="6.77734375" style="135" customWidth="1"/>
    <col min="6664" max="6666" width="11.77734375" style="135" customWidth="1"/>
    <col min="6667" max="6667" width="6.77734375" style="135" customWidth="1"/>
    <col min="6668" max="6668" width="11.77734375" style="135" customWidth="1"/>
    <col min="6669" max="6669" width="6.77734375" style="135" customWidth="1"/>
    <col min="6670" max="6912" width="8.88671875" style="135"/>
    <col min="6913" max="6913" width="41.33203125" style="135" customWidth="1"/>
    <col min="6914" max="6918" width="11.77734375" style="135" customWidth="1"/>
    <col min="6919" max="6919" width="6.77734375" style="135" customWidth="1"/>
    <col min="6920" max="6922" width="11.77734375" style="135" customWidth="1"/>
    <col min="6923" max="6923" width="6.77734375" style="135" customWidth="1"/>
    <col min="6924" max="6924" width="11.77734375" style="135" customWidth="1"/>
    <col min="6925" max="6925" width="6.77734375" style="135" customWidth="1"/>
    <col min="6926" max="7168" width="8.88671875" style="135"/>
    <col min="7169" max="7169" width="41.33203125" style="135" customWidth="1"/>
    <col min="7170" max="7174" width="11.77734375" style="135" customWidth="1"/>
    <col min="7175" max="7175" width="6.77734375" style="135" customWidth="1"/>
    <col min="7176" max="7178" width="11.77734375" style="135" customWidth="1"/>
    <col min="7179" max="7179" width="6.77734375" style="135" customWidth="1"/>
    <col min="7180" max="7180" width="11.77734375" style="135" customWidth="1"/>
    <col min="7181" max="7181" width="6.77734375" style="135" customWidth="1"/>
    <col min="7182" max="7424" width="8.88671875" style="135"/>
    <col min="7425" max="7425" width="41.33203125" style="135" customWidth="1"/>
    <col min="7426" max="7430" width="11.77734375" style="135" customWidth="1"/>
    <col min="7431" max="7431" width="6.77734375" style="135" customWidth="1"/>
    <col min="7432" max="7434" width="11.77734375" style="135" customWidth="1"/>
    <col min="7435" max="7435" width="6.77734375" style="135" customWidth="1"/>
    <col min="7436" max="7436" width="11.77734375" style="135" customWidth="1"/>
    <col min="7437" max="7437" width="6.77734375" style="135" customWidth="1"/>
    <col min="7438" max="7680" width="8.88671875" style="135"/>
    <col min="7681" max="7681" width="41.33203125" style="135" customWidth="1"/>
    <col min="7682" max="7686" width="11.77734375" style="135" customWidth="1"/>
    <col min="7687" max="7687" width="6.77734375" style="135" customWidth="1"/>
    <col min="7688" max="7690" width="11.77734375" style="135" customWidth="1"/>
    <col min="7691" max="7691" width="6.77734375" style="135" customWidth="1"/>
    <col min="7692" max="7692" width="11.77734375" style="135" customWidth="1"/>
    <col min="7693" max="7693" width="6.77734375" style="135" customWidth="1"/>
    <col min="7694" max="7936" width="8.88671875" style="135"/>
    <col min="7937" max="7937" width="41.33203125" style="135" customWidth="1"/>
    <col min="7938" max="7942" width="11.77734375" style="135" customWidth="1"/>
    <col min="7943" max="7943" width="6.77734375" style="135" customWidth="1"/>
    <col min="7944" max="7946" width="11.77734375" style="135" customWidth="1"/>
    <col min="7947" max="7947" width="6.77734375" style="135" customWidth="1"/>
    <col min="7948" max="7948" width="11.77734375" style="135" customWidth="1"/>
    <col min="7949" max="7949" width="6.77734375" style="135" customWidth="1"/>
    <col min="7950" max="8192" width="8.88671875" style="135"/>
    <col min="8193" max="8193" width="41.33203125" style="135" customWidth="1"/>
    <col min="8194" max="8198" width="11.77734375" style="135" customWidth="1"/>
    <col min="8199" max="8199" width="6.77734375" style="135" customWidth="1"/>
    <col min="8200" max="8202" width="11.77734375" style="135" customWidth="1"/>
    <col min="8203" max="8203" width="6.77734375" style="135" customWidth="1"/>
    <col min="8204" max="8204" width="11.77734375" style="135" customWidth="1"/>
    <col min="8205" max="8205" width="6.77734375" style="135" customWidth="1"/>
    <col min="8206" max="8448" width="8.88671875" style="135"/>
    <col min="8449" max="8449" width="41.33203125" style="135" customWidth="1"/>
    <col min="8450" max="8454" width="11.77734375" style="135" customWidth="1"/>
    <col min="8455" max="8455" width="6.77734375" style="135" customWidth="1"/>
    <col min="8456" max="8458" width="11.77734375" style="135" customWidth="1"/>
    <col min="8459" max="8459" width="6.77734375" style="135" customWidth="1"/>
    <col min="8460" max="8460" width="11.77734375" style="135" customWidth="1"/>
    <col min="8461" max="8461" width="6.77734375" style="135" customWidth="1"/>
    <col min="8462" max="8704" width="8.88671875" style="135"/>
    <col min="8705" max="8705" width="41.33203125" style="135" customWidth="1"/>
    <col min="8706" max="8710" width="11.77734375" style="135" customWidth="1"/>
    <col min="8711" max="8711" width="6.77734375" style="135" customWidth="1"/>
    <col min="8712" max="8714" width="11.77734375" style="135" customWidth="1"/>
    <col min="8715" max="8715" width="6.77734375" style="135" customWidth="1"/>
    <col min="8716" max="8716" width="11.77734375" style="135" customWidth="1"/>
    <col min="8717" max="8717" width="6.77734375" style="135" customWidth="1"/>
    <col min="8718" max="8960" width="8.88671875" style="135"/>
    <col min="8961" max="8961" width="41.33203125" style="135" customWidth="1"/>
    <col min="8962" max="8966" width="11.77734375" style="135" customWidth="1"/>
    <col min="8967" max="8967" width="6.77734375" style="135" customWidth="1"/>
    <col min="8968" max="8970" width="11.77734375" style="135" customWidth="1"/>
    <col min="8971" max="8971" width="6.77734375" style="135" customWidth="1"/>
    <col min="8972" max="8972" width="11.77734375" style="135" customWidth="1"/>
    <col min="8973" max="8973" width="6.77734375" style="135" customWidth="1"/>
    <col min="8974" max="9216" width="8.88671875" style="135"/>
    <col min="9217" max="9217" width="41.33203125" style="135" customWidth="1"/>
    <col min="9218" max="9222" width="11.77734375" style="135" customWidth="1"/>
    <col min="9223" max="9223" width="6.77734375" style="135" customWidth="1"/>
    <col min="9224" max="9226" width="11.77734375" style="135" customWidth="1"/>
    <col min="9227" max="9227" width="6.77734375" style="135" customWidth="1"/>
    <col min="9228" max="9228" width="11.77734375" style="135" customWidth="1"/>
    <col min="9229" max="9229" width="6.77734375" style="135" customWidth="1"/>
    <col min="9230" max="9472" width="8.88671875" style="135"/>
    <col min="9473" max="9473" width="41.33203125" style="135" customWidth="1"/>
    <col min="9474" max="9478" width="11.77734375" style="135" customWidth="1"/>
    <col min="9479" max="9479" width="6.77734375" style="135" customWidth="1"/>
    <col min="9480" max="9482" width="11.77734375" style="135" customWidth="1"/>
    <col min="9483" max="9483" width="6.77734375" style="135" customWidth="1"/>
    <col min="9484" max="9484" width="11.77734375" style="135" customWidth="1"/>
    <col min="9485" max="9485" width="6.77734375" style="135" customWidth="1"/>
    <col min="9486" max="9728" width="8.88671875" style="135"/>
    <col min="9729" max="9729" width="41.33203125" style="135" customWidth="1"/>
    <col min="9730" max="9734" width="11.77734375" style="135" customWidth="1"/>
    <col min="9735" max="9735" width="6.77734375" style="135" customWidth="1"/>
    <col min="9736" max="9738" width="11.77734375" style="135" customWidth="1"/>
    <col min="9739" max="9739" width="6.77734375" style="135" customWidth="1"/>
    <col min="9740" max="9740" width="11.77734375" style="135" customWidth="1"/>
    <col min="9741" max="9741" width="6.77734375" style="135" customWidth="1"/>
    <col min="9742" max="9984" width="8.88671875" style="135"/>
    <col min="9985" max="9985" width="41.33203125" style="135" customWidth="1"/>
    <col min="9986" max="9990" width="11.77734375" style="135" customWidth="1"/>
    <col min="9991" max="9991" width="6.77734375" style="135" customWidth="1"/>
    <col min="9992" max="9994" width="11.77734375" style="135" customWidth="1"/>
    <col min="9995" max="9995" width="6.77734375" style="135" customWidth="1"/>
    <col min="9996" max="9996" width="11.77734375" style="135" customWidth="1"/>
    <col min="9997" max="9997" width="6.77734375" style="135" customWidth="1"/>
    <col min="9998" max="10240" width="8.88671875" style="135"/>
    <col min="10241" max="10241" width="41.33203125" style="135" customWidth="1"/>
    <col min="10242" max="10246" width="11.77734375" style="135" customWidth="1"/>
    <col min="10247" max="10247" width="6.77734375" style="135" customWidth="1"/>
    <col min="10248" max="10250" width="11.77734375" style="135" customWidth="1"/>
    <col min="10251" max="10251" width="6.77734375" style="135" customWidth="1"/>
    <col min="10252" max="10252" width="11.77734375" style="135" customWidth="1"/>
    <col min="10253" max="10253" width="6.77734375" style="135" customWidth="1"/>
    <col min="10254" max="10496" width="8.88671875" style="135"/>
    <col min="10497" max="10497" width="41.33203125" style="135" customWidth="1"/>
    <col min="10498" max="10502" width="11.77734375" style="135" customWidth="1"/>
    <col min="10503" max="10503" width="6.77734375" style="135" customWidth="1"/>
    <col min="10504" max="10506" width="11.77734375" style="135" customWidth="1"/>
    <col min="10507" max="10507" width="6.77734375" style="135" customWidth="1"/>
    <col min="10508" max="10508" width="11.77734375" style="135" customWidth="1"/>
    <col min="10509" max="10509" width="6.77734375" style="135" customWidth="1"/>
    <col min="10510" max="10752" width="8.88671875" style="135"/>
    <col min="10753" max="10753" width="41.33203125" style="135" customWidth="1"/>
    <col min="10754" max="10758" width="11.77734375" style="135" customWidth="1"/>
    <col min="10759" max="10759" width="6.77734375" style="135" customWidth="1"/>
    <col min="10760" max="10762" width="11.77734375" style="135" customWidth="1"/>
    <col min="10763" max="10763" width="6.77734375" style="135" customWidth="1"/>
    <col min="10764" max="10764" width="11.77734375" style="135" customWidth="1"/>
    <col min="10765" max="10765" width="6.77734375" style="135" customWidth="1"/>
    <col min="10766" max="11008" width="8.88671875" style="135"/>
    <col min="11009" max="11009" width="41.33203125" style="135" customWidth="1"/>
    <col min="11010" max="11014" width="11.77734375" style="135" customWidth="1"/>
    <col min="11015" max="11015" width="6.77734375" style="135" customWidth="1"/>
    <col min="11016" max="11018" width="11.77734375" style="135" customWidth="1"/>
    <col min="11019" max="11019" width="6.77734375" style="135" customWidth="1"/>
    <col min="11020" max="11020" width="11.77734375" style="135" customWidth="1"/>
    <col min="11021" max="11021" width="6.77734375" style="135" customWidth="1"/>
    <col min="11022" max="11264" width="8.88671875" style="135"/>
    <col min="11265" max="11265" width="41.33203125" style="135" customWidth="1"/>
    <col min="11266" max="11270" width="11.77734375" style="135" customWidth="1"/>
    <col min="11271" max="11271" width="6.77734375" style="135" customWidth="1"/>
    <col min="11272" max="11274" width="11.77734375" style="135" customWidth="1"/>
    <col min="11275" max="11275" width="6.77734375" style="135" customWidth="1"/>
    <col min="11276" max="11276" width="11.77734375" style="135" customWidth="1"/>
    <col min="11277" max="11277" width="6.77734375" style="135" customWidth="1"/>
    <col min="11278" max="11520" width="8.88671875" style="135"/>
    <col min="11521" max="11521" width="41.33203125" style="135" customWidth="1"/>
    <col min="11522" max="11526" width="11.77734375" style="135" customWidth="1"/>
    <col min="11527" max="11527" width="6.77734375" style="135" customWidth="1"/>
    <col min="11528" max="11530" width="11.77734375" style="135" customWidth="1"/>
    <col min="11531" max="11531" width="6.77734375" style="135" customWidth="1"/>
    <col min="11532" max="11532" width="11.77734375" style="135" customWidth="1"/>
    <col min="11533" max="11533" width="6.77734375" style="135" customWidth="1"/>
    <col min="11534" max="11776" width="8.88671875" style="135"/>
    <col min="11777" max="11777" width="41.33203125" style="135" customWidth="1"/>
    <col min="11778" max="11782" width="11.77734375" style="135" customWidth="1"/>
    <col min="11783" max="11783" width="6.77734375" style="135" customWidth="1"/>
    <col min="11784" max="11786" width="11.77734375" style="135" customWidth="1"/>
    <col min="11787" max="11787" width="6.77734375" style="135" customWidth="1"/>
    <col min="11788" max="11788" width="11.77734375" style="135" customWidth="1"/>
    <col min="11789" max="11789" width="6.77734375" style="135" customWidth="1"/>
    <col min="11790" max="12032" width="8.88671875" style="135"/>
    <col min="12033" max="12033" width="41.33203125" style="135" customWidth="1"/>
    <col min="12034" max="12038" width="11.77734375" style="135" customWidth="1"/>
    <col min="12039" max="12039" width="6.77734375" style="135" customWidth="1"/>
    <col min="12040" max="12042" width="11.77734375" style="135" customWidth="1"/>
    <col min="12043" max="12043" width="6.77734375" style="135" customWidth="1"/>
    <col min="12044" max="12044" width="11.77734375" style="135" customWidth="1"/>
    <col min="12045" max="12045" width="6.77734375" style="135" customWidth="1"/>
    <col min="12046" max="12288" width="8.88671875" style="135"/>
    <col min="12289" max="12289" width="41.33203125" style="135" customWidth="1"/>
    <col min="12290" max="12294" width="11.77734375" style="135" customWidth="1"/>
    <col min="12295" max="12295" width="6.77734375" style="135" customWidth="1"/>
    <col min="12296" max="12298" width="11.77734375" style="135" customWidth="1"/>
    <col min="12299" max="12299" width="6.77734375" style="135" customWidth="1"/>
    <col min="12300" max="12300" width="11.77734375" style="135" customWidth="1"/>
    <col min="12301" max="12301" width="6.77734375" style="135" customWidth="1"/>
    <col min="12302" max="12544" width="8.88671875" style="135"/>
    <col min="12545" max="12545" width="41.33203125" style="135" customWidth="1"/>
    <col min="12546" max="12550" width="11.77734375" style="135" customWidth="1"/>
    <col min="12551" max="12551" width="6.77734375" style="135" customWidth="1"/>
    <col min="12552" max="12554" width="11.77734375" style="135" customWidth="1"/>
    <col min="12555" max="12555" width="6.77734375" style="135" customWidth="1"/>
    <col min="12556" max="12556" width="11.77734375" style="135" customWidth="1"/>
    <col min="12557" max="12557" width="6.77734375" style="135" customWidth="1"/>
    <col min="12558" max="12800" width="8.88671875" style="135"/>
    <col min="12801" max="12801" width="41.33203125" style="135" customWidth="1"/>
    <col min="12802" max="12806" width="11.77734375" style="135" customWidth="1"/>
    <col min="12807" max="12807" width="6.77734375" style="135" customWidth="1"/>
    <col min="12808" max="12810" width="11.77734375" style="135" customWidth="1"/>
    <col min="12811" max="12811" width="6.77734375" style="135" customWidth="1"/>
    <col min="12812" max="12812" width="11.77734375" style="135" customWidth="1"/>
    <col min="12813" max="12813" width="6.77734375" style="135" customWidth="1"/>
    <col min="12814" max="13056" width="8.88671875" style="135"/>
    <col min="13057" max="13057" width="41.33203125" style="135" customWidth="1"/>
    <col min="13058" max="13062" width="11.77734375" style="135" customWidth="1"/>
    <col min="13063" max="13063" width="6.77734375" style="135" customWidth="1"/>
    <col min="13064" max="13066" width="11.77734375" style="135" customWidth="1"/>
    <col min="13067" max="13067" width="6.77734375" style="135" customWidth="1"/>
    <col min="13068" max="13068" width="11.77734375" style="135" customWidth="1"/>
    <col min="13069" max="13069" width="6.77734375" style="135" customWidth="1"/>
    <col min="13070" max="13312" width="8.88671875" style="135"/>
    <col min="13313" max="13313" width="41.33203125" style="135" customWidth="1"/>
    <col min="13314" max="13318" width="11.77734375" style="135" customWidth="1"/>
    <col min="13319" max="13319" width="6.77734375" style="135" customWidth="1"/>
    <col min="13320" max="13322" width="11.77734375" style="135" customWidth="1"/>
    <col min="13323" max="13323" width="6.77734375" style="135" customWidth="1"/>
    <col min="13324" max="13324" width="11.77734375" style="135" customWidth="1"/>
    <col min="13325" max="13325" width="6.77734375" style="135" customWidth="1"/>
    <col min="13326" max="13568" width="8.88671875" style="135"/>
    <col min="13569" max="13569" width="41.33203125" style="135" customWidth="1"/>
    <col min="13570" max="13574" width="11.77734375" style="135" customWidth="1"/>
    <col min="13575" max="13575" width="6.77734375" style="135" customWidth="1"/>
    <col min="13576" max="13578" width="11.77734375" style="135" customWidth="1"/>
    <col min="13579" max="13579" width="6.77734375" style="135" customWidth="1"/>
    <col min="13580" max="13580" width="11.77734375" style="135" customWidth="1"/>
    <col min="13581" max="13581" width="6.77734375" style="135" customWidth="1"/>
    <col min="13582" max="13824" width="8.88671875" style="135"/>
    <col min="13825" max="13825" width="41.33203125" style="135" customWidth="1"/>
    <col min="13826" max="13830" width="11.77734375" style="135" customWidth="1"/>
    <col min="13831" max="13831" width="6.77734375" style="135" customWidth="1"/>
    <col min="13832" max="13834" width="11.77734375" style="135" customWidth="1"/>
    <col min="13835" max="13835" width="6.77734375" style="135" customWidth="1"/>
    <col min="13836" max="13836" width="11.77734375" style="135" customWidth="1"/>
    <col min="13837" max="13837" width="6.77734375" style="135" customWidth="1"/>
    <col min="13838" max="14080" width="8.88671875" style="135"/>
    <col min="14081" max="14081" width="41.33203125" style="135" customWidth="1"/>
    <col min="14082" max="14086" width="11.77734375" style="135" customWidth="1"/>
    <col min="14087" max="14087" width="6.77734375" style="135" customWidth="1"/>
    <col min="14088" max="14090" width="11.77734375" style="135" customWidth="1"/>
    <col min="14091" max="14091" width="6.77734375" style="135" customWidth="1"/>
    <col min="14092" max="14092" width="11.77734375" style="135" customWidth="1"/>
    <col min="14093" max="14093" width="6.77734375" style="135" customWidth="1"/>
    <col min="14094" max="14336" width="8.88671875" style="135"/>
    <col min="14337" max="14337" width="41.33203125" style="135" customWidth="1"/>
    <col min="14338" max="14342" width="11.77734375" style="135" customWidth="1"/>
    <col min="14343" max="14343" width="6.77734375" style="135" customWidth="1"/>
    <col min="14344" max="14346" width="11.77734375" style="135" customWidth="1"/>
    <col min="14347" max="14347" width="6.77734375" style="135" customWidth="1"/>
    <col min="14348" max="14348" width="11.77734375" style="135" customWidth="1"/>
    <col min="14349" max="14349" width="6.77734375" style="135" customWidth="1"/>
    <col min="14350" max="14592" width="8.88671875" style="135"/>
    <col min="14593" max="14593" width="41.33203125" style="135" customWidth="1"/>
    <col min="14594" max="14598" width="11.77734375" style="135" customWidth="1"/>
    <col min="14599" max="14599" width="6.77734375" style="135" customWidth="1"/>
    <col min="14600" max="14602" width="11.77734375" style="135" customWidth="1"/>
    <col min="14603" max="14603" width="6.77734375" style="135" customWidth="1"/>
    <col min="14604" max="14604" width="11.77734375" style="135" customWidth="1"/>
    <col min="14605" max="14605" width="6.77734375" style="135" customWidth="1"/>
    <col min="14606" max="14848" width="8.88671875" style="135"/>
    <col min="14849" max="14849" width="41.33203125" style="135" customWidth="1"/>
    <col min="14850" max="14854" width="11.77734375" style="135" customWidth="1"/>
    <col min="14855" max="14855" width="6.77734375" style="135" customWidth="1"/>
    <col min="14856" max="14858" width="11.77734375" style="135" customWidth="1"/>
    <col min="14859" max="14859" width="6.77734375" style="135" customWidth="1"/>
    <col min="14860" max="14860" width="11.77734375" style="135" customWidth="1"/>
    <col min="14861" max="14861" width="6.77734375" style="135" customWidth="1"/>
    <col min="14862" max="15104" width="8.88671875" style="135"/>
    <col min="15105" max="15105" width="41.33203125" style="135" customWidth="1"/>
    <col min="15106" max="15110" width="11.77734375" style="135" customWidth="1"/>
    <col min="15111" max="15111" width="6.77734375" style="135" customWidth="1"/>
    <col min="15112" max="15114" width="11.77734375" style="135" customWidth="1"/>
    <col min="15115" max="15115" width="6.77734375" style="135" customWidth="1"/>
    <col min="15116" max="15116" width="11.77734375" style="135" customWidth="1"/>
    <col min="15117" max="15117" width="6.77734375" style="135" customWidth="1"/>
    <col min="15118" max="15360" width="8.88671875" style="135"/>
    <col min="15361" max="15361" width="41.33203125" style="135" customWidth="1"/>
    <col min="15362" max="15366" width="11.77734375" style="135" customWidth="1"/>
    <col min="15367" max="15367" width="6.77734375" style="135" customWidth="1"/>
    <col min="15368" max="15370" width="11.77734375" style="135" customWidth="1"/>
    <col min="15371" max="15371" width="6.77734375" style="135" customWidth="1"/>
    <col min="15372" max="15372" width="11.77734375" style="135" customWidth="1"/>
    <col min="15373" max="15373" width="6.77734375" style="135" customWidth="1"/>
    <col min="15374" max="15616" width="8.88671875" style="135"/>
    <col min="15617" max="15617" width="41.33203125" style="135" customWidth="1"/>
    <col min="15618" max="15622" width="11.77734375" style="135" customWidth="1"/>
    <col min="15623" max="15623" width="6.77734375" style="135" customWidth="1"/>
    <col min="15624" max="15626" width="11.77734375" style="135" customWidth="1"/>
    <col min="15627" max="15627" width="6.77734375" style="135" customWidth="1"/>
    <col min="15628" max="15628" width="11.77734375" style="135" customWidth="1"/>
    <col min="15629" max="15629" width="6.77734375" style="135" customWidth="1"/>
    <col min="15630" max="15872" width="8.88671875" style="135"/>
    <col min="15873" max="15873" width="41.33203125" style="135" customWidth="1"/>
    <col min="15874" max="15878" width="11.77734375" style="135" customWidth="1"/>
    <col min="15879" max="15879" width="6.77734375" style="135" customWidth="1"/>
    <col min="15880" max="15882" width="11.77734375" style="135" customWidth="1"/>
    <col min="15883" max="15883" width="6.77734375" style="135" customWidth="1"/>
    <col min="15884" max="15884" width="11.77734375" style="135" customWidth="1"/>
    <col min="15885" max="15885" width="6.77734375" style="135" customWidth="1"/>
    <col min="15886" max="16128" width="8.88671875" style="135"/>
    <col min="16129" max="16129" width="41.33203125" style="135" customWidth="1"/>
    <col min="16130" max="16134" width="11.77734375" style="135" customWidth="1"/>
    <col min="16135" max="16135" width="6.77734375" style="135" customWidth="1"/>
    <col min="16136" max="16138" width="11.77734375" style="135" customWidth="1"/>
    <col min="16139" max="16139" width="6.77734375" style="135" customWidth="1"/>
    <col min="16140" max="16140" width="11.77734375" style="135" customWidth="1"/>
    <col min="16141" max="16141" width="6.77734375" style="135" customWidth="1"/>
    <col min="16142" max="16384" width="8.88671875" style="135"/>
  </cols>
  <sheetData>
    <row r="1" spans="1:13" ht="22.2">
      <c r="A1" s="133"/>
      <c r="B1" s="133"/>
      <c r="C1" s="134" t="s">
        <v>613</v>
      </c>
      <c r="D1" s="133"/>
      <c r="E1" s="133"/>
      <c r="F1" s="133"/>
      <c r="G1" s="133"/>
      <c r="H1" s="133"/>
      <c r="I1" s="133"/>
      <c r="J1" s="133"/>
      <c r="K1" s="133"/>
      <c r="L1" s="133"/>
      <c r="M1" s="133"/>
    </row>
    <row r="2" spans="1:13" ht="22.2">
      <c r="A2" s="133"/>
      <c r="B2" s="133"/>
      <c r="C2" s="136" t="s">
        <v>614</v>
      </c>
      <c r="D2" s="133"/>
      <c r="E2" s="133"/>
      <c r="F2" s="133"/>
      <c r="G2" s="133"/>
      <c r="H2" s="133"/>
      <c r="I2" s="133"/>
      <c r="J2" s="133"/>
      <c r="K2" s="133"/>
      <c r="L2" s="133"/>
      <c r="M2" s="133"/>
    </row>
    <row r="3" spans="1:13" ht="16.8" thickBot="1">
      <c r="A3" s="137"/>
      <c r="B3" s="137"/>
      <c r="C3" s="138" t="s">
        <v>615</v>
      </c>
      <c r="D3" s="137"/>
      <c r="E3" s="137"/>
      <c r="F3" s="137"/>
      <c r="G3" s="137"/>
      <c r="H3" s="137"/>
      <c r="I3" s="137"/>
      <c r="J3" s="137"/>
      <c r="K3" s="137"/>
      <c r="L3" s="139" t="s">
        <v>616</v>
      </c>
      <c r="M3" s="137"/>
    </row>
    <row r="4" spans="1:13">
      <c r="A4" s="140" t="s">
        <v>617</v>
      </c>
      <c r="B4" s="141" t="s">
        <v>618</v>
      </c>
      <c r="C4" s="141"/>
      <c r="D4" s="141"/>
      <c r="E4" s="141"/>
      <c r="F4" s="141"/>
      <c r="G4" s="141"/>
      <c r="H4" s="141" t="s">
        <v>619</v>
      </c>
      <c r="I4" s="141"/>
      <c r="J4" s="141"/>
      <c r="K4" s="141"/>
      <c r="L4" s="141"/>
      <c r="M4" s="144"/>
    </row>
    <row r="5" spans="1:13">
      <c r="A5" s="161"/>
      <c r="B5" s="162" t="s">
        <v>620</v>
      </c>
      <c r="C5" s="163" t="s">
        <v>621</v>
      </c>
      <c r="D5" s="162" t="s">
        <v>622</v>
      </c>
      <c r="E5" s="162" t="s">
        <v>623</v>
      </c>
      <c r="F5" s="162" t="s">
        <v>624</v>
      </c>
      <c r="G5" s="162"/>
      <c r="H5" s="162" t="s">
        <v>625</v>
      </c>
      <c r="I5" s="162" t="s">
        <v>626</v>
      </c>
      <c r="J5" s="162" t="s">
        <v>627</v>
      </c>
      <c r="K5" s="162"/>
      <c r="L5" s="162" t="s">
        <v>628</v>
      </c>
      <c r="M5" s="164"/>
    </row>
    <row r="6" spans="1:13" ht="16.8" thickBot="1">
      <c r="A6" s="145"/>
      <c r="B6" s="146"/>
      <c r="C6" s="165"/>
      <c r="D6" s="146"/>
      <c r="E6" s="146"/>
      <c r="F6" s="166" t="s">
        <v>629</v>
      </c>
      <c r="G6" s="166" t="s">
        <v>630</v>
      </c>
      <c r="H6" s="146"/>
      <c r="I6" s="146"/>
      <c r="J6" s="166" t="s">
        <v>629</v>
      </c>
      <c r="K6" s="166" t="s">
        <v>630</v>
      </c>
      <c r="L6" s="166" t="s">
        <v>631</v>
      </c>
      <c r="M6" s="167" t="s">
        <v>630</v>
      </c>
    </row>
    <row r="7" spans="1:13">
      <c r="A7" s="149" t="s">
        <v>606</v>
      </c>
      <c r="B7" s="150">
        <v>67522</v>
      </c>
      <c r="C7" s="150">
        <v>0</v>
      </c>
      <c r="D7" s="150">
        <v>79895</v>
      </c>
      <c r="E7" s="150">
        <v>310</v>
      </c>
      <c r="F7" s="150">
        <v>147727</v>
      </c>
      <c r="G7" s="168">
        <v>100</v>
      </c>
      <c r="H7" s="150">
        <v>0</v>
      </c>
      <c r="I7" s="150">
        <v>0</v>
      </c>
      <c r="J7" s="150">
        <v>0</v>
      </c>
      <c r="K7" s="168">
        <v>0</v>
      </c>
      <c r="L7" s="150">
        <v>147727</v>
      </c>
      <c r="M7" s="169">
        <v>100</v>
      </c>
    </row>
    <row r="8" spans="1:13">
      <c r="A8" s="155" t="s">
        <v>607</v>
      </c>
      <c r="B8" s="156">
        <v>67522</v>
      </c>
      <c r="C8" s="156">
        <v>0</v>
      </c>
      <c r="D8" s="156">
        <v>79895</v>
      </c>
      <c r="E8" s="156">
        <v>310</v>
      </c>
      <c r="F8" s="156">
        <v>147727</v>
      </c>
      <c r="G8" s="170">
        <v>100</v>
      </c>
      <c r="H8" s="156">
        <v>0</v>
      </c>
      <c r="I8" s="156">
        <v>0</v>
      </c>
      <c r="J8" s="156">
        <v>0</v>
      </c>
      <c r="K8" s="170">
        <v>0</v>
      </c>
      <c r="L8" s="156">
        <v>147727</v>
      </c>
      <c r="M8" s="171">
        <v>100</v>
      </c>
    </row>
    <row r="9" spans="1:13" ht="16.8" thickBot="1">
      <c r="A9" s="158" t="s">
        <v>632</v>
      </c>
      <c r="B9" s="159">
        <v>67522</v>
      </c>
      <c r="C9" s="159">
        <v>0</v>
      </c>
      <c r="D9" s="159">
        <v>79895</v>
      </c>
      <c r="E9" s="159">
        <v>310</v>
      </c>
      <c r="F9" s="159">
        <v>147727</v>
      </c>
      <c r="G9" s="172">
        <v>100</v>
      </c>
      <c r="H9" s="159">
        <v>0</v>
      </c>
      <c r="I9" s="159">
        <v>0</v>
      </c>
      <c r="J9" s="159">
        <v>0</v>
      </c>
      <c r="K9" s="172">
        <v>0</v>
      </c>
      <c r="L9" s="159">
        <v>147727</v>
      </c>
      <c r="M9" s="173">
        <v>100</v>
      </c>
    </row>
    <row r="10" spans="1:13">
      <c r="A10" s="174" t="s">
        <v>633</v>
      </c>
      <c r="B10" s="175"/>
      <c r="C10" s="175"/>
      <c r="D10" s="175"/>
      <c r="E10" s="175"/>
      <c r="F10" s="175"/>
      <c r="G10" s="175"/>
      <c r="H10" s="175"/>
      <c r="I10" s="175"/>
      <c r="J10" s="175"/>
      <c r="K10" s="175"/>
      <c r="L10" s="175"/>
      <c r="M10" s="175"/>
    </row>
  </sheetData>
  <mergeCells count="13">
    <mergeCell ref="J5:K5"/>
    <mergeCell ref="L5:M5"/>
    <mergeCell ref="A10:M10"/>
    <mergeCell ref="A4:A6"/>
    <mergeCell ref="B4:G4"/>
    <mergeCell ref="H4:M4"/>
    <mergeCell ref="B5:B6"/>
    <mergeCell ref="C5:C6"/>
    <mergeCell ref="D5:D6"/>
    <mergeCell ref="E5:E6"/>
    <mergeCell ref="F5:G5"/>
    <mergeCell ref="H5:H6"/>
    <mergeCell ref="I5:I6"/>
  </mergeCells>
  <phoneticPr fontId="3" type="noConversion"/>
  <pageMargins left="0.75" right="0.75" top="1" bottom="1" header="0.5" footer="0.5"/>
  <pageSetup paperSize="9" scale="9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C19" sqref="C19"/>
    </sheetView>
  </sheetViews>
  <sheetFormatPr defaultRowHeight="16.2"/>
  <cols>
    <col min="1" max="1" width="33.77734375" style="135" customWidth="1"/>
    <col min="2" max="7" width="11.77734375" style="135" customWidth="1"/>
    <col min="8" max="8" width="8.77734375" style="135" customWidth="1"/>
    <col min="9" max="12" width="6.77734375" style="135" customWidth="1"/>
    <col min="13" max="13" width="11.77734375" style="135" customWidth="1"/>
    <col min="14" max="14" width="8.77734375" style="135" customWidth="1"/>
    <col min="15" max="15" width="11.77734375" style="135" customWidth="1"/>
    <col min="16" max="16" width="8.77734375" style="135" customWidth="1"/>
    <col min="17" max="256" width="8.88671875" style="135"/>
    <col min="257" max="257" width="33.77734375" style="135" customWidth="1"/>
    <col min="258" max="263" width="11.77734375" style="135" customWidth="1"/>
    <col min="264" max="264" width="8.77734375" style="135" customWidth="1"/>
    <col min="265" max="268" width="6.77734375" style="135" customWidth="1"/>
    <col min="269" max="269" width="11.77734375" style="135" customWidth="1"/>
    <col min="270" max="270" width="8.77734375" style="135" customWidth="1"/>
    <col min="271" max="271" width="11.77734375" style="135" customWidth="1"/>
    <col min="272" max="272" width="8.77734375" style="135" customWidth="1"/>
    <col min="273" max="512" width="8.88671875" style="135"/>
    <col min="513" max="513" width="33.77734375" style="135" customWidth="1"/>
    <col min="514" max="519" width="11.77734375" style="135" customWidth="1"/>
    <col min="520" max="520" width="8.77734375" style="135" customWidth="1"/>
    <col min="521" max="524" width="6.77734375" style="135" customWidth="1"/>
    <col min="525" max="525" width="11.77734375" style="135" customWidth="1"/>
    <col min="526" max="526" width="8.77734375" style="135" customWidth="1"/>
    <col min="527" max="527" width="11.77734375" style="135" customWidth="1"/>
    <col min="528" max="528" width="8.77734375" style="135" customWidth="1"/>
    <col min="529" max="768" width="8.88671875" style="135"/>
    <col min="769" max="769" width="33.77734375" style="135" customWidth="1"/>
    <col min="770" max="775" width="11.77734375" style="135" customWidth="1"/>
    <col min="776" max="776" width="8.77734375" style="135" customWidth="1"/>
    <col min="777" max="780" width="6.77734375" style="135" customWidth="1"/>
    <col min="781" max="781" width="11.77734375" style="135" customWidth="1"/>
    <col min="782" max="782" width="8.77734375" style="135" customWidth="1"/>
    <col min="783" max="783" width="11.77734375" style="135" customWidth="1"/>
    <col min="784" max="784" width="8.77734375" style="135" customWidth="1"/>
    <col min="785" max="1024" width="8.88671875" style="135"/>
    <col min="1025" max="1025" width="33.77734375" style="135" customWidth="1"/>
    <col min="1026" max="1031" width="11.77734375" style="135" customWidth="1"/>
    <col min="1032" max="1032" width="8.77734375" style="135" customWidth="1"/>
    <col min="1033" max="1036" width="6.77734375" style="135" customWidth="1"/>
    <col min="1037" max="1037" width="11.77734375" style="135" customWidth="1"/>
    <col min="1038" max="1038" width="8.77734375" style="135" customWidth="1"/>
    <col min="1039" max="1039" width="11.77734375" style="135" customWidth="1"/>
    <col min="1040" max="1040" width="8.77734375" style="135" customWidth="1"/>
    <col min="1041" max="1280" width="8.88671875" style="135"/>
    <col min="1281" max="1281" width="33.77734375" style="135" customWidth="1"/>
    <col min="1282" max="1287" width="11.77734375" style="135" customWidth="1"/>
    <col min="1288" max="1288" width="8.77734375" style="135" customWidth="1"/>
    <col min="1289" max="1292" width="6.77734375" style="135" customWidth="1"/>
    <col min="1293" max="1293" width="11.77734375" style="135" customWidth="1"/>
    <col min="1294" max="1294" width="8.77734375" style="135" customWidth="1"/>
    <col min="1295" max="1295" width="11.77734375" style="135" customWidth="1"/>
    <col min="1296" max="1296" width="8.77734375" style="135" customWidth="1"/>
    <col min="1297" max="1536" width="8.88671875" style="135"/>
    <col min="1537" max="1537" width="33.77734375" style="135" customWidth="1"/>
    <col min="1538" max="1543" width="11.77734375" style="135" customWidth="1"/>
    <col min="1544" max="1544" width="8.77734375" style="135" customWidth="1"/>
    <col min="1545" max="1548" width="6.77734375" style="135" customWidth="1"/>
    <col min="1549" max="1549" width="11.77734375" style="135" customWidth="1"/>
    <col min="1550" max="1550" width="8.77734375" style="135" customWidth="1"/>
    <col min="1551" max="1551" width="11.77734375" style="135" customWidth="1"/>
    <col min="1552" max="1552" width="8.77734375" style="135" customWidth="1"/>
    <col min="1553" max="1792" width="8.88671875" style="135"/>
    <col min="1793" max="1793" width="33.77734375" style="135" customWidth="1"/>
    <col min="1794" max="1799" width="11.77734375" style="135" customWidth="1"/>
    <col min="1800" max="1800" width="8.77734375" style="135" customWidth="1"/>
    <col min="1801" max="1804" width="6.77734375" style="135" customWidth="1"/>
    <col min="1805" max="1805" width="11.77734375" style="135" customWidth="1"/>
    <col min="1806" max="1806" width="8.77734375" style="135" customWidth="1"/>
    <col min="1807" max="1807" width="11.77734375" style="135" customWidth="1"/>
    <col min="1808" max="1808" width="8.77734375" style="135" customWidth="1"/>
    <col min="1809" max="2048" width="8.88671875" style="135"/>
    <col min="2049" max="2049" width="33.77734375" style="135" customWidth="1"/>
    <col min="2050" max="2055" width="11.77734375" style="135" customWidth="1"/>
    <col min="2056" max="2056" width="8.77734375" style="135" customWidth="1"/>
    <col min="2057" max="2060" width="6.77734375" style="135" customWidth="1"/>
    <col min="2061" max="2061" width="11.77734375" style="135" customWidth="1"/>
    <col min="2062" max="2062" width="8.77734375" style="135" customWidth="1"/>
    <col min="2063" max="2063" width="11.77734375" style="135" customWidth="1"/>
    <col min="2064" max="2064" width="8.77734375" style="135" customWidth="1"/>
    <col min="2065" max="2304" width="8.88671875" style="135"/>
    <col min="2305" max="2305" width="33.77734375" style="135" customWidth="1"/>
    <col min="2306" max="2311" width="11.77734375" style="135" customWidth="1"/>
    <col min="2312" max="2312" width="8.77734375" style="135" customWidth="1"/>
    <col min="2313" max="2316" width="6.77734375" style="135" customWidth="1"/>
    <col min="2317" max="2317" width="11.77734375" style="135" customWidth="1"/>
    <col min="2318" max="2318" width="8.77734375" style="135" customWidth="1"/>
    <col min="2319" max="2319" width="11.77734375" style="135" customWidth="1"/>
    <col min="2320" max="2320" width="8.77734375" style="135" customWidth="1"/>
    <col min="2321" max="2560" width="8.88671875" style="135"/>
    <col min="2561" max="2561" width="33.77734375" style="135" customWidth="1"/>
    <col min="2562" max="2567" width="11.77734375" style="135" customWidth="1"/>
    <col min="2568" max="2568" width="8.77734375" style="135" customWidth="1"/>
    <col min="2569" max="2572" width="6.77734375" style="135" customWidth="1"/>
    <col min="2573" max="2573" width="11.77734375" style="135" customWidth="1"/>
    <col min="2574" max="2574" width="8.77734375" style="135" customWidth="1"/>
    <col min="2575" max="2575" width="11.77734375" style="135" customWidth="1"/>
    <col min="2576" max="2576" width="8.77734375" style="135" customWidth="1"/>
    <col min="2577" max="2816" width="8.88671875" style="135"/>
    <col min="2817" max="2817" width="33.77734375" style="135" customWidth="1"/>
    <col min="2818" max="2823" width="11.77734375" style="135" customWidth="1"/>
    <col min="2824" max="2824" width="8.77734375" style="135" customWidth="1"/>
    <col min="2825" max="2828" width="6.77734375" style="135" customWidth="1"/>
    <col min="2829" max="2829" width="11.77734375" style="135" customWidth="1"/>
    <col min="2830" max="2830" width="8.77734375" style="135" customWidth="1"/>
    <col min="2831" max="2831" width="11.77734375" style="135" customWidth="1"/>
    <col min="2832" max="2832" width="8.77734375" style="135" customWidth="1"/>
    <col min="2833" max="3072" width="8.88671875" style="135"/>
    <col min="3073" max="3073" width="33.77734375" style="135" customWidth="1"/>
    <col min="3074" max="3079" width="11.77734375" style="135" customWidth="1"/>
    <col min="3080" max="3080" width="8.77734375" style="135" customWidth="1"/>
    <col min="3081" max="3084" width="6.77734375" style="135" customWidth="1"/>
    <col min="3085" max="3085" width="11.77734375" style="135" customWidth="1"/>
    <col min="3086" max="3086" width="8.77734375" style="135" customWidth="1"/>
    <col min="3087" max="3087" width="11.77734375" style="135" customWidth="1"/>
    <col min="3088" max="3088" width="8.77734375" style="135" customWidth="1"/>
    <col min="3089" max="3328" width="8.88671875" style="135"/>
    <col min="3329" max="3329" width="33.77734375" style="135" customWidth="1"/>
    <col min="3330" max="3335" width="11.77734375" style="135" customWidth="1"/>
    <col min="3336" max="3336" width="8.77734375" style="135" customWidth="1"/>
    <col min="3337" max="3340" width="6.77734375" style="135" customWidth="1"/>
    <col min="3341" max="3341" width="11.77734375" style="135" customWidth="1"/>
    <col min="3342" max="3342" width="8.77734375" style="135" customWidth="1"/>
    <col min="3343" max="3343" width="11.77734375" style="135" customWidth="1"/>
    <col min="3344" max="3344" width="8.77734375" style="135" customWidth="1"/>
    <col min="3345" max="3584" width="8.88671875" style="135"/>
    <col min="3585" max="3585" width="33.77734375" style="135" customWidth="1"/>
    <col min="3586" max="3591" width="11.77734375" style="135" customWidth="1"/>
    <col min="3592" max="3592" width="8.77734375" style="135" customWidth="1"/>
    <col min="3593" max="3596" width="6.77734375" style="135" customWidth="1"/>
    <col min="3597" max="3597" width="11.77734375" style="135" customWidth="1"/>
    <col min="3598" max="3598" width="8.77734375" style="135" customWidth="1"/>
    <col min="3599" max="3599" width="11.77734375" style="135" customWidth="1"/>
    <col min="3600" max="3600" width="8.77734375" style="135" customWidth="1"/>
    <col min="3601" max="3840" width="8.88671875" style="135"/>
    <col min="3841" max="3841" width="33.77734375" style="135" customWidth="1"/>
    <col min="3842" max="3847" width="11.77734375" style="135" customWidth="1"/>
    <col min="3848" max="3848" width="8.77734375" style="135" customWidth="1"/>
    <col min="3849" max="3852" width="6.77734375" style="135" customWidth="1"/>
    <col min="3853" max="3853" width="11.77734375" style="135" customWidth="1"/>
    <col min="3854" max="3854" width="8.77734375" style="135" customWidth="1"/>
    <col min="3855" max="3855" width="11.77734375" style="135" customWidth="1"/>
    <col min="3856" max="3856" width="8.77734375" style="135" customWidth="1"/>
    <col min="3857" max="4096" width="8.88671875" style="135"/>
    <col min="4097" max="4097" width="33.77734375" style="135" customWidth="1"/>
    <col min="4098" max="4103" width="11.77734375" style="135" customWidth="1"/>
    <col min="4104" max="4104" width="8.77734375" style="135" customWidth="1"/>
    <col min="4105" max="4108" width="6.77734375" style="135" customWidth="1"/>
    <col min="4109" max="4109" width="11.77734375" style="135" customWidth="1"/>
    <col min="4110" max="4110" width="8.77734375" style="135" customWidth="1"/>
    <col min="4111" max="4111" width="11.77734375" style="135" customWidth="1"/>
    <col min="4112" max="4112" width="8.77734375" style="135" customWidth="1"/>
    <col min="4113" max="4352" width="8.88671875" style="135"/>
    <col min="4353" max="4353" width="33.77734375" style="135" customWidth="1"/>
    <col min="4354" max="4359" width="11.77734375" style="135" customWidth="1"/>
    <col min="4360" max="4360" width="8.77734375" style="135" customWidth="1"/>
    <col min="4361" max="4364" width="6.77734375" style="135" customWidth="1"/>
    <col min="4365" max="4365" width="11.77734375" style="135" customWidth="1"/>
    <col min="4366" max="4366" width="8.77734375" style="135" customWidth="1"/>
    <col min="4367" max="4367" width="11.77734375" style="135" customWidth="1"/>
    <col min="4368" max="4368" width="8.77734375" style="135" customWidth="1"/>
    <col min="4369" max="4608" width="8.88671875" style="135"/>
    <col min="4609" max="4609" width="33.77734375" style="135" customWidth="1"/>
    <col min="4610" max="4615" width="11.77734375" style="135" customWidth="1"/>
    <col min="4616" max="4616" width="8.77734375" style="135" customWidth="1"/>
    <col min="4617" max="4620" width="6.77734375" style="135" customWidth="1"/>
    <col min="4621" max="4621" width="11.77734375" style="135" customWidth="1"/>
    <col min="4622" max="4622" width="8.77734375" style="135" customWidth="1"/>
    <col min="4623" max="4623" width="11.77734375" style="135" customWidth="1"/>
    <col min="4624" max="4624" width="8.77734375" style="135" customWidth="1"/>
    <col min="4625" max="4864" width="8.88671875" style="135"/>
    <col min="4865" max="4865" width="33.77734375" style="135" customWidth="1"/>
    <col min="4866" max="4871" width="11.77734375" style="135" customWidth="1"/>
    <col min="4872" max="4872" width="8.77734375" style="135" customWidth="1"/>
    <col min="4873" max="4876" width="6.77734375" style="135" customWidth="1"/>
    <col min="4877" max="4877" width="11.77734375" style="135" customWidth="1"/>
    <col min="4878" max="4878" width="8.77734375" style="135" customWidth="1"/>
    <col min="4879" max="4879" width="11.77734375" style="135" customWidth="1"/>
    <col min="4880" max="4880" width="8.77734375" style="135" customWidth="1"/>
    <col min="4881" max="5120" width="8.88671875" style="135"/>
    <col min="5121" max="5121" width="33.77734375" style="135" customWidth="1"/>
    <col min="5122" max="5127" width="11.77734375" style="135" customWidth="1"/>
    <col min="5128" max="5128" width="8.77734375" style="135" customWidth="1"/>
    <col min="5129" max="5132" width="6.77734375" style="135" customWidth="1"/>
    <col min="5133" max="5133" width="11.77734375" style="135" customWidth="1"/>
    <col min="5134" max="5134" width="8.77734375" style="135" customWidth="1"/>
    <col min="5135" max="5135" width="11.77734375" style="135" customWidth="1"/>
    <col min="5136" max="5136" width="8.77734375" style="135" customWidth="1"/>
    <col min="5137" max="5376" width="8.88671875" style="135"/>
    <col min="5377" max="5377" width="33.77734375" style="135" customWidth="1"/>
    <col min="5378" max="5383" width="11.77734375" style="135" customWidth="1"/>
    <col min="5384" max="5384" width="8.77734375" style="135" customWidth="1"/>
    <col min="5385" max="5388" width="6.77734375" style="135" customWidth="1"/>
    <col min="5389" max="5389" width="11.77734375" style="135" customWidth="1"/>
    <col min="5390" max="5390" width="8.77734375" style="135" customWidth="1"/>
    <col min="5391" max="5391" width="11.77734375" style="135" customWidth="1"/>
    <col min="5392" max="5392" width="8.77734375" style="135" customWidth="1"/>
    <col min="5393" max="5632" width="8.88671875" style="135"/>
    <col min="5633" max="5633" width="33.77734375" style="135" customWidth="1"/>
    <col min="5634" max="5639" width="11.77734375" style="135" customWidth="1"/>
    <col min="5640" max="5640" width="8.77734375" style="135" customWidth="1"/>
    <col min="5641" max="5644" width="6.77734375" style="135" customWidth="1"/>
    <col min="5645" max="5645" width="11.77734375" style="135" customWidth="1"/>
    <col min="5646" max="5646" width="8.77734375" style="135" customWidth="1"/>
    <col min="5647" max="5647" width="11.77734375" style="135" customWidth="1"/>
    <col min="5648" max="5648" width="8.77734375" style="135" customWidth="1"/>
    <col min="5649" max="5888" width="8.88671875" style="135"/>
    <col min="5889" max="5889" width="33.77734375" style="135" customWidth="1"/>
    <col min="5890" max="5895" width="11.77734375" style="135" customWidth="1"/>
    <col min="5896" max="5896" width="8.77734375" style="135" customWidth="1"/>
    <col min="5897" max="5900" width="6.77734375" style="135" customWidth="1"/>
    <col min="5901" max="5901" width="11.77734375" style="135" customWidth="1"/>
    <col min="5902" max="5902" width="8.77734375" style="135" customWidth="1"/>
    <col min="5903" max="5903" width="11.77734375" style="135" customWidth="1"/>
    <col min="5904" max="5904" width="8.77734375" style="135" customWidth="1"/>
    <col min="5905" max="6144" width="8.88671875" style="135"/>
    <col min="6145" max="6145" width="33.77734375" style="135" customWidth="1"/>
    <col min="6146" max="6151" width="11.77734375" style="135" customWidth="1"/>
    <col min="6152" max="6152" width="8.77734375" style="135" customWidth="1"/>
    <col min="6153" max="6156" width="6.77734375" style="135" customWidth="1"/>
    <col min="6157" max="6157" width="11.77734375" style="135" customWidth="1"/>
    <col min="6158" max="6158" width="8.77734375" style="135" customWidth="1"/>
    <col min="6159" max="6159" width="11.77734375" style="135" customWidth="1"/>
    <col min="6160" max="6160" width="8.77734375" style="135" customWidth="1"/>
    <col min="6161" max="6400" width="8.88671875" style="135"/>
    <col min="6401" max="6401" width="33.77734375" style="135" customWidth="1"/>
    <col min="6402" max="6407" width="11.77734375" style="135" customWidth="1"/>
    <col min="6408" max="6408" width="8.77734375" style="135" customWidth="1"/>
    <col min="6409" max="6412" width="6.77734375" style="135" customWidth="1"/>
    <col min="6413" max="6413" width="11.77734375" style="135" customWidth="1"/>
    <col min="6414" max="6414" width="8.77734375" style="135" customWidth="1"/>
    <col min="6415" max="6415" width="11.77734375" style="135" customWidth="1"/>
    <col min="6416" max="6416" width="8.77734375" style="135" customWidth="1"/>
    <col min="6417" max="6656" width="8.88671875" style="135"/>
    <col min="6657" max="6657" width="33.77734375" style="135" customWidth="1"/>
    <col min="6658" max="6663" width="11.77734375" style="135" customWidth="1"/>
    <col min="6664" max="6664" width="8.77734375" style="135" customWidth="1"/>
    <col min="6665" max="6668" width="6.77734375" style="135" customWidth="1"/>
    <col min="6669" max="6669" width="11.77734375" style="135" customWidth="1"/>
    <col min="6670" max="6670" width="8.77734375" style="135" customWidth="1"/>
    <col min="6671" max="6671" width="11.77734375" style="135" customWidth="1"/>
    <col min="6672" max="6672" width="8.77734375" style="135" customWidth="1"/>
    <col min="6673" max="6912" width="8.88671875" style="135"/>
    <col min="6913" max="6913" width="33.77734375" style="135" customWidth="1"/>
    <col min="6914" max="6919" width="11.77734375" style="135" customWidth="1"/>
    <col min="6920" max="6920" width="8.77734375" style="135" customWidth="1"/>
    <col min="6921" max="6924" width="6.77734375" style="135" customWidth="1"/>
    <col min="6925" max="6925" width="11.77734375" style="135" customWidth="1"/>
    <col min="6926" max="6926" width="8.77734375" style="135" customWidth="1"/>
    <col min="6927" max="6927" width="11.77734375" style="135" customWidth="1"/>
    <col min="6928" max="6928" width="8.77734375" style="135" customWidth="1"/>
    <col min="6929" max="7168" width="8.88671875" style="135"/>
    <col min="7169" max="7169" width="33.77734375" style="135" customWidth="1"/>
    <col min="7170" max="7175" width="11.77734375" style="135" customWidth="1"/>
    <col min="7176" max="7176" width="8.77734375" style="135" customWidth="1"/>
    <col min="7177" max="7180" width="6.77734375" style="135" customWidth="1"/>
    <col min="7181" max="7181" width="11.77734375" style="135" customWidth="1"/>
    <col min="7182" max="7182" width="8.77734375" style="135" customWidth="1"/>
    <col min="7183" max="7183" width="11.77734375" style="135" customWidth="1"/>
    <col min="7184" max="7184" width="8.77734375" style="135" customWidth="1"/>
    <col min="7185" max="7424" width="8.88671875" style="135"/>
    <col min="7425" max="7425" width="33.77734375" style="135" customWidth="1"/>
    <col min="7426" max="7431" width="11.77734375" style="135" customWidth="1"/>
    <col min="7432" max="7432" width="8.77734375" style="135" customWidth="1"/>
    <col min="7433" max="7436" width="6.77734375" style="135" customWidth="1"/>
    <col min="7437" max="7437" width="11.77734375" style="135" customWidth="1"/>
    <col min="7438" max="7438" width="8.77734375" style="135" customWidth="1"/>
    <col min="7439" max="7439" width="11.77734375" style="135" customWidth="1"/>
    <col min="7440" max="7440" width="8.77734375" style="135" customWidth="1"/>
    <col min="7441" max="7680" width="8.88671875" style="135"/>
    <col min="7681" max="7681" width="33.77734375" style="135" customWidth="1"/>
    <col min="7682" max="7687" width="11.77734375" style="135" customWidth="1"/>
    <col min="7688" max="7688" width="8.77734375" style="135" customWidth="1"/>
    <col min="7689" max="7692" width="6.77734375" style="135" customWidth="1"/>
    <col min="7693" max="7693" width="11.77734375" style="135" customWidth="1"/>
    <col min="7694" max="7694" width="8.77734375" style="135" customWidth="1"/>
    <col min="7695" max="7695" width="11.77734375" style="135" customWidth="1"/>
    <col min="7696" max="7696" width="8.77734375" style="135" customWidth="1"/>
    <col min="7697" max="7936" width="8.88671875" style="135"/>
    <col min="7937" max="7937" width="33.77734375" style="135" customWidth="1"/>
    <col min="7938" max="7943" width="11.77734375" style="135" customWidth="1"/>
    <col min="7944" max="7944" width="8.77734375" style="135" customWidth="1"/>
    <col min="7945" max="7948" width="6.77734375" style="135" customWidth="1"/>
    <col min="7949" max="7949" width="11.77734375" style="135" customWidth="1"/>
    <col min="7950" max="7950" width="8.77734375" style="135" customWidth="1"/>
    <col min="7951" max="7951" width="11.77734375" style="135" customWidth="1"/>
    <col min="7952" max="7952" width="8.77734375" style="135" customWidth="1"/>
    <col min="7953" max="8192" width="8.88671875" style="135"/>
    <col min="8193" max="8193" width="33.77734375" style="135" customWidth="1"/>
    <col min="8194" max="8199" width="11.77734375" style="135" customWidth="1"/>
    <col min="8200" max="8200" width="8.77734375" style="135" customWidth="1"/>
    <col min="8201" max="8204" width="6.77734375" style="135" customWidth="1"/>
    <col min="8205" max="8205" width="11.77734375" style="135" customWidth="1"/>
    <col min="8206" max="8206" width="8.77734375" style="135" customWidth="1"/>
    <col min="8207" max="8207" width="11.77734375" style="135" customWidth="1"/>
    <col min="8208" max="8208" width="8.77734375" style="135" customWidth="1"/>
    <col min="8209" max="8448" width="8.88671875" style="135"/>
    <col min="8449" max="8449" width="33.77734375" style="135" customWidth="1"/>
    <col min="8450" max="8455" width="11.77734375" style="135" customWidth="1"/>
    <col min="8456" max="8456" width="8.77734375" style="135" customWidth="1"/>
    <col min="8457" max="8460" width="6.77734375" style="135" customWidth="1"/>
    <col min="8461" max="8461" width="11.77734375" style="135" customWidth="1"/>
    <col min="8462" max="8462" width="8.77734375" style="135" customWidth="1"/>
    <col min="8463" max="8463" width="11.77734375" style="135" customWidth="1"/>
    <col min="8464" max="8464" width="8.77734375" style="135" customWidth="1"/>
    <col min="8465" max="8704" width="8.88671875" style="135"/>
    <col min="8705" max="8705" width="33.77734375" style="135" customWidth="1"/>
    <col min="8706" max="8711" width="11.77734375" style="135" customWidth="1"/>
    <col min="8712" max="8712" width="8.77734375" style="135" customWidth="1"/>
    <col min="8713" max="8716" width="6.77734375" style="135" customWidth="1"/>
    <col min="8717" max="8717" width="11.77734375" style="135" customWidth="1"/>
    <col min="8718" max="8718" width="8.77734375" style="135" customWidth="1"/>
    <col min="8719" max="8719" width="11.77734375" style="135" customWidth="1"/>
    <col min="8720" max="8720" width="8.77734375" style="135" customWidth="1"/>
    <col min="8721" max="8960" width="8.88671875" style="135"/>
    <col min="8961" max="8961" width="33.77734375" style="135" customWidth="1"/>
    <col min="8962" max="8967" width="11.77734375" style="135" customWidth="1"/>
    <col min="8968" max="8968" width="8.77734375" style="135" customWidth="1"/>
    <col min="8969" max="8972" width="6.77734375" style="135" customWidth="1"/>
    <col min="8973" max="8973" width="11.77734375" style="135" customWidth="1"/>
    <col min="8974" max="8974" width="8.77734375" style="135" customWidth="1"/>
    <col min="8975" max="8975" width="11.77734375" style="135" customWidth="1"/>
    <col min="8976" max="8976" width="8.77734375" style="135" customWidth="1"/>
    <col min="8977" max="9216" width="8.88671875" style="135"/>
    <col min="9217" max="9217" width="33.77734375" style="135" customWidth="1"/>
    <col min="9218" max="9223" width="11.77734375" style="135" customWidth="1"/>
    <col min="9224" max="9224" width="8.77734375" style="135" customWidth="1"/>
    <col min="9225" max="9228" width="6.77734375" style="135" customWidth="1"/>
    <col min="9229" max="9229" width="11.77734375" style="135" customWidth="1"/>
    <col min="9230" max="9230" width="8.77734375" style="135" customWidth="1"/>
    <col min="9231" max="9231" width="11.77734375" style="135" customWidth="1"/>
    <col min="9232" max="9232" width="8.77734375" style="135" customWidth="1"/>
    <col min="9233" max="9472" width="8.88671875" style="135"/>
    <col min="9473" max="9473" width="33.77734375" style="135" customWidth="1"/>
    <col min="9474" max="9479" width="11.77734375" style="135" customWidth="1"/>
    <col min="9480" max="9480" width="8.77734375" style="135" customWidth="1"/>
    <col min="9481" max="9484" width="6.77734375" style="135" customWidth="1"/>
    <col min="9485" max="9485" width="11.77734375" style="135" customWidth="1"/>
    <col min="9486" max="9486" width="8.77734375" style="135" customWidth="1"/>
    <col min="9487" max="9487" width="11.77734375" style="135" customWidth="1"/>
    <col min="9488" max="9488" width="8.77734375" style="135" customWidth="1"/>
    <col min="9489" max="9728" width="8.88671875" style="135"/>
    <col min="9729" max="9729" width="33.77734375" style="135" customWidth="1"/>
    <col min="9730" max="9735" width="11.77734375" style="135" customWidth="1"/>
    <col min="9736" max="9736" width="8.77734375" style="135" customWidth="1"/>
    <col min="9737" max="9740" width="6.77734375" style="135" customWidth="1"/>
    <col min="9741" max="9741" width="11.77734375" style="135" customWidth="1"/>
    <col min="9742" max="9742" width="8.77734375" style="135" customWidth="1"/>
    <col min="9743" max="9743" width="11.77734375" style="135" customWidth="1"/>
    <col min="9744" max="9744" width="8.77734375" style="135" customWidth="1"/>
    <col min="9745" max="9984" width="8.88671875" style="135"/>
    <col min="9985" max="9985" width="33.77734375" style="135" customWidth="1"/>
    <col min="9986" max="9991" width="11.77734375" style="135" customWidth="1"/>
    <col min="9992" max="9992" width="8.77734375" style="135" customWidth="1"/>
    <col min="9993" max="9996" width="6.77734375" style="135" customWidth="1"/>
    <col min="9997" max="9997" width="11.77734375" style="135" customWidth="1"/>
    <col min="9998" max="9998" width="8.77734375" style="135" customWidth="1"/>
    <col min="9999" max="9999" width="11.77734375" style="135" customWidth="1"/>
    <col min="10000" max="10000" width="8.77734375" style="135" customWidth="1"/>
    <col min="10001" max="10240" width="8.88671875" style="135"/>
    <col min="10241" max="10241" width="33.77734375" style="135" customWidth="1"/>
    <col min="10242" max="10247" width="11.77734375" style="135" customWidth="1"/>
    <col min="10248" max="10248" width="8.77734375" style="135" customWidth="1"/>
    <col min="10249" max="10252" width="6.77734375" style="135" customWidth="1"/>
    <col min="10253" max="10253" width="11.77734375" style="135" customWidth="1"/>
    <col min="10254" max="10254" width="8.77734375" style="135" customWidth="1"/>
    <col min="10255" max="10255" width="11.77734375" style="135" customWidth="1"/>
    <col min="10256" max="10256" width="8.77734375" style="135" customWidth="1"/>
    <col min="10257" max="10496" width="8.88671875" style="135"/>
    <col min="10497" max="10497" width="33.77734375" style="135" customWidth="1"/>
    <col min="10498" max="10503" width="11.77734375" style="135" customWidth="1"/>
    <col min="10504" max="10504" width="8.77734375" style="135" customWidth="1"/>
    <col min="10505" max="10508" width="6.77734375" style="135" customWidth="1"/>
    <col min="10509" max="10509" width="11.77734375" style="135" customWidth="1"/>
    <col min="10510" max="10510" width="8.77734375" style="135" customWidth="1"/>
    <col min="10511" max="10511" width="11.77734375" style="135" customWidth="1"/>
    <col min="10512" max="10512" width="8.77734375" style="135" customWidth="1"/>
    <col min="10513" max="10752" width="8.88671875" style="135"/>
    <col min="10753" max="10753" width="33.77734375" style="135" customWidth="1"/>
    <col min="10754" max="10759" width="11.77734375" style="135" customWidth="1"/>
    <col min="10760" max="10760" width="8.77734375" style="135" customWidth="1"/>
    <col min="10761" max="10764" width="6.77734375" style="135" customWidth="1"/>
    <col min="10765" max="10765" width="11.77734375" style="135" customWidth="1"/>
    <col min="10766" max="10766" width="8.77734375" style="135" customWidth="1"/>
    <col min="10767" max="10767" width="11.77734375" style="135" customWidth="1"/>
    <col min="10768" max="10768" width="8.77734375" style="135" customWidth="1"/>
    <col min="10769" max="11008" width="8.88671875" style="135"/>
    <col min="11009" max="11009" width="33.77734375" style="135" customWidth="1"/>
    <col min="11010" max="11015" width="11.77734375" style="135" customWidth="1"/>
    <col min="11016" max="11016" width="8.77734375" style="135" customWidth="1"/>
    <col min="11017" max="11020" width="6.77734375" style="135" customWidth="1"/>
    <col min="11021" max="11021" width="11.77734375" style="135" customWidth="1"/>
    <col min="11022" max="11022" width="8.77734375" style="135" customWidth="1"/>
    <col min="11023" max="11023" width="11.77734375" style="135" customWidth="1"/>
    <col min="11024" max="11024" width="8.77734375" style="135" customWidth="1"/>
    <col min="11025" max="11264" width="8.88671875" style="135"/>
    <col min="11265" max="11265" width="33.77734375" style="135" customWidth="1"/>
    <col min="11266" max="11271" width="11.77734375" style="135" customWidth="1"/>
    <col min="11272" max="11272" width="8.77734375" style="135" customWidth="1"/>
    <col min="11273" max="11276" width="6.77734375" style="135" customWidth="1"/>
    <col min="11277" max="11277" width="11.77734375" style="135" customWidth="1"/>
    <col min="11278" max="11278" width="8.77734375" style="135" customWidth="1"/>
    <col min="11279" max="11279" width="11.77734375" style="135" customWidth="1"/>
    <col min="11280" max="11280" width="8.77734375" style="135" customWidth="1"/>
    <col min="11281" max="11520" width="8.88671875" style="135"/>
    <col min="11521" max="11521" width="33.77734375" style="135" customWidth="1"/>
    <col min="11522" max="11527" width="11.77734375" style="135" customWidth="1"/>
    <col min="11528" max="11528" width="8.77734375" style="135" customWidth="1"/>
    <col min="11529" max="11532" width="6.77734375" style="135" customWidth="1"/>
    <col min="11533" max="11533" width="11.77734375" style="135" customWidth="1"/>
    <col min="11534" max="11534" width="8.77734375" style="135" customWidth="1"/>
    <col min="11535" max="11535" width="11.77734375" style="135" customWidth="1"/>
    <col min="11536" max="11536" width="8.77734375" style="135" customWidth="1"/>
    <col min="11537" max="11776" width="8.88671875" style="135"/>
    <col min="11777" max="11777" width="33.77734375" style="135" customWidth="1"/>
    <col min="11778" max="11783" width="11.77734375" style="135" customWidth="1"/>
    <col min="11784" max="11784" width="8.77734375" style="135" customWidth="1"/>
    <col min="11785" max="11788" width="6.77734375" style="135" customWidth="1"/>
    <col min="11789" max="11789" width="11.77734375" style="135" customWidth="1"/>
    <col min="11790" max="11790" width="8.77734375" style="135" customWidth="1"/>
    <col min="11791" max="11791" width="11.77734375" style="135" customWidth="1"/>
    <col min="11792" max="11792" width="8.77734375" style="135" customWidth="1"/>
    <col min="11793" max="12032" width="8.88671875" style="135"/>
    <col min="12033" max="12033" width="33.77734375" style="135" customWidth="1"/>
    <col min="12034" max="12039" width="11.77734375" style="135" customWidth="1"/>
    <col min="12040" max="12040" width="8.77734375" style="135" customWidth="1"/>
    <col min="12041" max="12044" width="6.77734375" style="135" customWidth="1"/>
    <col min="12045" max="12045" width="11.77734375" style="135" customWidth="1"/>
    <col min="12046" max="12046" width="8.77734375" style="135" customWidth="1"/>
    <col min="12047" max="12047" width="11.77734375" style="135" customWidth="1"/>
    <col min="12048" max="12048" width="8.77734375" style="135" customWidth="1"/>
    <col min="12049" max="12288" width="8.88671875" style="135"/>
    <col min="12289" max="12289" width="33.77734375" style="135" customWidth="1"/>
    <col min="12290" max="12295" width="11.77734375" style="135" customWidth="1"/>
    <col min="12296" max="12296" width="8.77734375" style="135" customWidth="1"/>
    <col min="12297" max="12300" width="6.77734375" style="135" customWidth="1"/>
    <col min="12301" max="12301" width="11.77734375" style="135" customWidth="1"/>
    <col min="12302" max="12302" width="8.77734375" style="135" customWidth="1"/>
    <col min="12303" max="12303" width="11.77734375" style="135" customWidth="1"/>
    <col min="12304" max="12304" width="8.77734375" style="135" customWidth="1"/>
    <col min="12305" max="12544" width="8.88671875" style="135"/>
    <col min="12545" max="12545" width="33.77734375" style="135" customWidth="1"/>
    <col min="12546" max="12551" width="11.77734375" style="135" customWidth="1"/>
    <col min="12552" max="12552" width="8.77734375" style="135" customWidth="1"/>
    <col min="12553" max="12556" width="6.77734375" style="135" customWidth="1"/>
    <col min="12557" max="12557" width="11.77734375" style="135" customWidth="1"/>
    <col min="12558" max="12558" width="8.77734375" style="135" customWidth="1"/>
    <col min="12559" max="12559" width="11.77734375" style="135" customWidth="1"/>
    <col min="12560" max="12560" width="8.77734375" style="135" customWidth="1"/>
    <col min="12561" max="12800" width="8.88671875" style="135"/>
    <col min="12801" max="12801" width="33.77734375" style="135" customWidth="1"/>
    <col min="12802" max="12807" width="11.77734375" style="135" customWidth="1"/>
    <col min="12808" max="12808" width="8.77734375" style="135" customWidth="1"/>
    <col min="12809" max="12812" width="6.77734375" style="135" customWidth="1"/>
    <col min="12813" max="12813" width="11.77734375" style="135" customWidth="1"/>
    <col min="12814" max="12814" width="8.77734375" style="135" customWidth="1"/>
    <col min="12815" max="12815" width="11.77734375" style="135" customWidth="1"/>
    <col min="12816" max="12816" width="8.77734375" style="135" customWidth="1"/>
    <col min="12817" max="13056" width="8.88671875" style="135"/>
    <col min="13057" max="13057" width="33.77734375" style="135" customWidth="1"/>
    <col min="13058" max="13063" width="11.77734375" style="135" customWidth="1"/>
    <col min="13064" max="13064" width="8.77734375" style="135" customWidth="1"/>
    <col min="13065" max="13068" width="6.77734375" style="135" customWidth="1"/>
    <col min="13069" max="13069" width="11.77734375" style="135" customWidth="1"/>
    <col min="13070" max="13070" width="8.77734375" style="135" customWidth="1"/>
    <col min="13071" max="13071" width="11.77734375" style="135" customWidth="1"/>
    <col min="13072" max="13072" width="8.77734375" style="135" customWidth="1"/>
    <col min="13073" max="13312" width="8.88671875" style="135"/>
    <col min="13313" max="13313" width="33.77734375" style="135" customWidth="1"/>
    <col min="13314" max="13319" width="11.77734375" style="135" customWidth="1"/>
    <col min="13320" max="13320" width="8.77734375" style="135" customWidth="1"/>
    <col min="13321" max="13324" width="6.77734375" style="135" customWidth="1"/>
    <col min="13325" max="13325" width="11.77734375" style="135" customWidth="1"/>
    <col min="13326" max="13326" width="8.77734375" style="135" customWidth="1"/>
    <col min="13327" max="13327" width="11.77734375" style="135" customWidth="1"/>
    <col min="13328" max="13328" width="8.77734375" style="135" customWidth="1"/>
    <col min="13329" max="13568" width="8.88671875" style="135"/>
    <col min="13569" max="13569" width="33.77734375" style="135" customWidth="1"/>
    <col min="13570" max="13575" width="11.77734375" style="135" customWidth="1"/>
    <col min="13576" max="13576" width="8.77734375" style="135" customWidth="1"/>
    <col min="13577" max="13580" width="6.77734375" style="135" customWidth="1"/>
    <col min="13581" max="13581" width="11.77734375" style="135" customWidth="1"/>
    <col min="13582" max="13582" width="8.77734375" style="135" customWidth="1"/>
    <col min="13583" max="13583" width="11.77734375" style="135" customWidth="1"/>
    <col min="13584" max="13584" width="8.77734375" style="135" customWidth="1"/>
    <col min="13585" max="13824" width="8.88671875" style="135"/>
    <col min="13825" max="13825" width="33.77734375" style="135" customWidth="1"/>
    <col min="13826" max="13831" width="11.77734375" style="135" customWidth="1"/>
    <col min="13832" max="13832" width="8.77734375" style="135" customWidth="1"/>
    <col min="13833" max="13836" width="6.77734375" style="135" customWidth="1"/>
    <col min="13837" max="13837" width="11.77734375" style="135" customWidth="1"/>
    <col min="13838" max="13838" width="8.77734375" style="135" customWidth="1"/>
    <col min="13839" max="13839" width="11.77734375" style="135" customWidth="1"/>
    <col min="13840" max="13840" width="8.77734375" style="135" customWidth="1"/>
    <col min="13841" max="14080" width="8.88671875" style="135"/>
    <col min="14081" max="14081" width="33.77734375" style="135" customWidth="1"/>
    <col min="14082" max="14087" width="11.77734375" style="135" customWidth="1"/>
    <col min="14088" max="14088" width="8.77734375" style="135" customWidth="1"/>
    <col min="14089" max="14092" width="6.77734375" style="135" customWidth="1"/>
    <col min="14093" max="14093" width="11.77734375" style="135" customWidth="1"/>
    <col min="14094" max="14094" width="8.77734375" style="135" customWidth="1"/>
    <col min="14095" max="14095" width="11.77734375" style="135" customWidth="1"/>
    <col min="14096" max="14096" width="8.77734375" style="135" customWidth="1"/>
    <col min="14097" max="14336" width="8.88671875" style="135"/>
    <col min="14337" max="14337" width="33.77734375" style="135" customWidth="1"/>
    <col min="14338" max="14343" width="11.77734375" style="135" customWidth="1"/>
    <col min="14344" max="14344" width="8.77734375" style="135" customWidth="1"/>
    <col min="14345" max="14348" width="6.77734375" style="135" customWidth="1"/>
    <col min="14349" max="14349" width="11.77734375" style="135" customWidth="1"/>
    <col min="14350" max="14350" width="8.77734375" style="135" customWidth="1"/>
    <col min="14351" max="14351" width="11.77734375" style="135" customWidth="1"/>
    <col min="14352" max="14352" width="8.77734375" style="135" customWidth="1"/>
    <col min="14353" max="14592" width="8.88671875" style="135"/>
    <col min="14593" max="14593" width="33.77734375" style="135" customWidth="1"/>
    <col min="14594" max="14599" width="11.77734375" style="135" customWidth="1"/>
    <col min="14600" max="14600" width="8.77734375" style="135" customWidth="1"/>
    <col min="14601" max="14604" width="6.77734375" style="135" customWidth="1"/>
    <col min="14605" max="14605" width="11.77734375" style="135" customWidth="1"/>
    <col min="14606" max="14606" width="8.77734375" style="135" customWidth="1"/>
    <col min="14607" max="14607" width="11.77734375" style="135" customWidth="1"/>
    <col min="14608" max="14608" width="8.77734375" style="135" customWidth="1"/>
    <col min="14609" max="14848" width="8.88671875" style="135"/>
    <col min="14849" max="14849" width="33.77734375" style="135" customWidth="1"/>
    <col min="14850" max="14855" width="11.77734375" style="135" customWidth="1"/>
    <col min="14856" max="14856" width="8.77734375" style="135" customWidth="1"/>
    <col min="14857" max="14860" width="6.77734375" style="135" customWidth="1"/>
    <col min="14861" max="14861" width="11.77734375" style="135" customWidth="1"/>
    <col min="14862" max="14862" width="8.77734375" style="135" customWidth="1"/>
    <col min="14863" max="14863" width="11.77734375" style="135" customWidth="1"/>
    <col min="14864" max="14864" width="8.77734375" style="135" customWidth="1"/>
    <col min="14865" max="15104" width="8.88671875" style="135"/>
    <col min="15105" max="15105" width="33.77734375" style="135" customWidth="1"/>
    <col min="15106" max="15111" width="11.77734375" style="135" customWidth="1"/>
    <col min="15112" max="15112" width="8.77734375" style="135" customWidth="1"/>
    <col min="15113" max="15116" width="6.77734375" style="135" customWidth="1"/>
    <col min="15117" max="15117" width="11.77734375" style="135" customWidth="1"/>
    <col min="15118" max="15118" width="8.77734375" style="135" customWidth="1"/>
    <col min="15119" max="15119" width="11.77734375" style="135" customWidth="1"/>
    <col min="15120" max="15120" width="8.77734375" style="135" customWidth="1"/>
    <col min="15121" max="15360" width="8.88671875" style="135"/>
    <col min="15361" max="15361" width="33.77734375" style="135" customWidth="1"/>
    <col min="15362" max="15367" width="11.77734375" style="135" customWidth="1"/>
    <col min="15368" max="15368" width="8.77734375" style="135" customWidth="1"/>
    <col min="15369" max="15372" width="6.77734375" style="135" customWidth="1"/>
    <col min="15373" max="15373" width="11.77734375" style="135" customWidth="1"/>
    <col min="15374" max="15374" width="8.77734375" style="135" customWidth="1"/>
    <col min="15375" max="15375" width="11.77734375" style="135" customWidth="1"/>
    <col min="15376" max="15376" width="8.77734375" style="135" customWidth="1"/>
    <col min="15377" max="15616" width="8.88671875" style="135"/>
    <col min="15617" max="15617" width="33.77734375" style="135" customWidth="1"/>
    <col min="15618" max="15623" width="11.77734375" style="135" customWidth="1"/>
    <col min="15624" max="15624" width="8.77734375" style="135" customWidth="1"/>
    <col min="15625" max="15628" width="6.77734375" style="135" customWidth="1"/>
    <col min="15629" max="15629" width="11.77734375" style="135" customWidth="1"/>
    <col min="15630" max="15630" width="8.77734375" style="135" customWidth="1"/>
    <col min="15631" max="15631" width="11.77734375" style="135" customWidth="1"/>
    <col min="15632" max="15632" width="8.77734375" style="135" customWidth="1"/>
    <col min="15633" max="15872" width="8.88671875" style="135"/>
    <col min="15873" max="15873" width="33.77734375" style="135" customWidth="1"/>
    <col min="15874" max="15879" width="11.77734375" style="135" customWidth="1"/>
    <col min="15880" max="15880" width="8.77734375" style="135" customWidth="1"/>
    <col min="15881" max="15884" width="6.77734375" style="135" customWidth="1"/>
    <col min="15885" max="15885" width="11.77734375" style="135" customWidth="1"/>
    <col min="15886" max="15886" width="8.77734375" style="135" customWidth="1"/>
    <col min="15887" max="15887" width="11.77734375" style="135" customWidth="1"/>
    <col min="15888" max="15888" width="8.77734375" style="135" customWidth="1"/>
    <col min="15889" max="16128" width="8.88671875" style="135"/>
    <col min="16129" max="16129" width="33.77734375" style="135" customWidth="1"/>
    <col min="16130" max="16135" width="11.77734375" style="135" customWidth="1"/>
    <col min="16136" max="16136" width="8.77734375" style="135" customWidth="1"/>
    <col min="16137" max="16140" width="6.77734375" style="135" customWidth="1"/>
    <col min="16141" max="16141" width="11.77734375" style="135" customWidth="1"/>
    <col min="16142" max="16142" width="8.77734375" style="135" customWidth="1"/>
    <col min="16143" max="16143" width="11.77734375" style="135" customWidth="1"/>
    <col min="16144" max="16144" width="8.77734375" style="135" customWidth="1"/>
    <col min="16145" max="16384" width="8.88671875" style="135"/>
  </cols>
  <sheetData>
    <row r="1" spans="1:16" ht="22.2">
      <c r="A1" s="133"/>
      <c r="B1" s="133"/>
      <c r="C1" s="133"/>
      <c r="D1" s="134" t="s">
        <v>634</v>
      </c>
      <c r="E1" s="133"/>
      <c r="F1" s="133"/>
      <c r="G1" s="133"/>
      <c r="H1" s="133"/>
      <c r="I1" s="133"/>
      <c r="J1" s="133"/>
      <c r="K1" s="133"/>
      <c r="L1" s="133"/>
      <c r="M1" s="133"/>
      <c r="N1" s="133"/>
      <c r="O1" s="133"/>
      <c r="P1" s="133"/>
    </row>
    <row r="2" spans="1:16" ht="22.2">
      <c r="A2" s="133"/>
      <c r="B2" s="133"/>
      <c r="C2" s="133"/>
      <c r="D2" s="136" t="s">
        <v>635</v>
      </c>
      <c r="E2" s="133"/>
      <c r="F2" s="133"/>
      <c r="G2" s="133"/>
      <c r="H2" s="133"/>
      <c r="I2" s="133"/>
      <c r="J2" s="133"/>
      <c r="K2" s="133"/>
      <c r="L2" s="133"/>
      <c r="M2" s="133"/>
      <c r="N2" s="133"/>
      <c r="O2" s="133"/>
      <c r="P2" s="133"/>
    </row>
    <row r="3" spans="1:16" ht="16.8" thickBot="1">
      <c r="A3" s="137"/>
      <c r="B3" s="137"/>
      <c r="C3" s="137"/>
      <c r="D3" s="138" t="s">
        <v>636</v>
      </c>
      <c r="E3" s="137"/>
      <c r="F3" s="137"/>
      <c r="G3" s="137"/>
      <c r="H3" s="137"/>
      <c r="I3" s="137"/>
      <c r="J3" s="137"/>
      <c r="K3" s="137"/>
      <c r="L3" s="137"/>
      <c r="M3" s="137"/>
      <c r="N3" s="137"/>
      <c r="O3" s="139" t="s">
        <v>637</v>
      </c>
      <c r="P3" s="137"/>
    </row>
    <row r="4" spans="1:16">
      <c r="A4" s="140" t="s">
        <v>638</v>
      </c>
      <c r="B4" s="141" t="s">
        <v>639</v>
      </c>
      <c r="C4" s="141"/>
      <c r="D4" s="141"/>
      <c r="E4" s="141"/>
      <c r="F4" s="141"/>
      <c r="G4" s="141"/>
      <c r="H4" s="141"/>
      <c r="I4" s="141"/>
      <c r="J4" s="141"/>
      <c r="K4" s="141"/>
      <c r="L4" s="141"/>
      <c r="M4" s="141" t="s">
        <v>640</v>
      </c>
      <c r="N4" s="141"/>
      <c r="O4" s="141"/>
      <c r="P4" s="144"/>
    </row>
    <row r="5" spans="1:16">
      <c r="A5" s="161"/>
      <c r="B5" s="162" t="s">
        <v>641</v>
      </c>
      <c r="C5" s="162"/>
      <c r="D5" s="162"/>
      <c r="E5" s="162"/>
      <c r="F5" s="162"/>
      <c r="G5" s="162"/>
      <c r="H5" s="176"/>
      <c r="I5" s="176"/>
      <c r="J5" s="176"/>
      <c r="K5" s="176"/>
      <c r="L5" s="176"/>
      <c r="M5" s="162" t="s">
        <v>642</v>
      </c>
      <c r="N5" s="162"/>
      <c r="O5" s="162" t="s">
        <v>643</v>
      </c>
      <c r="P5" s="164"/>
    </row>
    <row r="6" spans="1:16">
      <c r="A6" s="161"/>
      <c r="B6" s="177" t="s">
        <v>644</v>
      </c>
      <c r="C6" s="162" t="s">
        <v>645</v>
      </c>
      <c r="D6" s="162"/>
      <c r="E6" s="162"/>
      <c r="F6" s="162"/>
      <c r="G6" s="177" t="s">
        <v>646</v>
      </c>
      <c r="H6" s="177" t="s">
        <v>647</v>
      </c>
      <c r="I6" s="177" t="s">
        <v>648</v>
      </c>
      <c r="J6" s="177" t="s">
        <v>649</v>
      </c>
      <c r="K6" s="177" t="s">
        <v>650</v>
      </c>
      <c r="L6" s="177" t="s">
        <v>651</v>
      </c>
      <c r="M6" s="162" t="s">
        <v>652</v>
      </c>
      <c r="N6" s="177" t="s">
        <v>653</v>
      </c>
      <c r="O6" s="162" t="s">
        <v>652</v>
      </c>
      <c r="P6" s="178" t="s">
        <v>653</v>
      </c>
    </row>
    <row r="7" spans="1:16">
      <c r="A7" s="161"/>
      <c r="B7" s="162"/>
      <c r="C7" s="162" t="s">
        <v>654</v>
      </c>
      <c r="D7" s="163" t="s">
        <v>655</v>
      </c>
      <c r="E7" s="162" t="s">
        <v>656</v>
      </c>
      <c r="F7" s="162" t="s">
        <v>657</v>
      </c>
      <c r="G7" s="162"/>
      <c r="H7" s="162"/>
      <c r="I7" s="162"/>
      <c r="J7" s="162"/>
      <c r="K7" s="162"/>
      <c r="L7" s="162"/>
      <c r="M7" s="162"/>
      <c r="N7" s="162"/>
      <c r="O7" s="162"/>
      <c r="P7" s="164"/>
    </row>
    <row r="8" spans="1:16" ht="16.8" thickBot="1">
      <c r="A8" s="145"/>
      <c r="B8" s="146"/>
      <c r="C8" s="146"/>
      <c r="D8" s="165"/>
      <c r="E8" s="146"/>
      <c r="F8" s="146"/>
      <c r="G8" s="146"/>
      <c r="H8" s="146"/>
      <c r="I8" s="146"/>
      <c r="J8" s="146"/>
      <c r="K8" s="146"/>
      <c r="L8" s="146"/>
      <c r="M8" s="146"/>
      <c r="N8" s="146"/>
      <c r="O8" s="146"/>
      <c r="P8" s="148"/>
    </row>
    <row r="9" spans="1:16">
      <c r="A9" s="149" t="s">
        <v>606</v>
      </c>
      <c r="B9" s="150">
        <v>137532</v>
      </c>
      <c r="C9" s="150">
        <v>65084</v>
      </c>
      <c r="D9" s="150">
        <v>0</v>
      </c>
      <c r="E9" s="150">
        <v>72138</v>
      </c>
      <c r="F9" s="150">
        <v>310</v>
      </c>
      <c r="G9" s="150">
        <v>0</v>
      </c>
      <c r="H9" s="179"/>
      <c r="I9" s="179"/>
      <c r="J9" s="180">
        <v>0</v>
      </c>
      <c r="K9" s="180">
        <v>0</v>
      </c>
      <c r="L9" s="181" t="s">
        <v>658</v>
      </c>
      <c r="M9" s="150">
        <v>137532</v>
      </c>
      <c r="N9" s="180">
        <v>100</v>
      </c>
      <c r="O9" s="150">
        <v>137532</v>
      </c>
      <c r="P9" s="182">
        <v>100</v>
      </c>
    </row>
    <row r="10" spans="1:16" ht="25.2">
      <c r="A10" s="155" t="s">
        <v>607</v>
      </c>
      <c r="B10" s="156">
        <v>137532</v>
      </c>
      <c r="C10" s="156">
        <v>65084</v>
      </c>
      <c r="D10" s="156">
        <v>0</v>
      </c>
      <c r="E10" s="156">
        <v>72138</v>
      </c>
      <c r="F10" s="156">
        <v>310</v>
      </c>
      <c r="G10" s="156">
        <v>0</v>
      </c>
      <c r="H10" s="183"/>
      <c r="I10" s="183" t="s">
        <v>659</v>
      </c>
      <c r="J10" s="184">
        <v>0</v>
      </c>
      <c r="K10" s="184">
        <v>0</v>
      </c>
      <c r="L10" s="185" t="s">
        <v>658</v>
      </c>
      <c r="M10" s="156">
        <v>137532</v>
      </c>
      <c r="N10" s="184">
        <v>100</v>
      </c>
      <c r="O10" s="156">
        <v>137532</v>
      </c>
      <c r="P10" s="186">
        <v>100</v>
      </c>
    </row>
    <row r="11" spans="1:16" ht="16.8" thickBot="1">
      <c r="A11" s="158" t="s">
        <v>632</v>
      </c>
      <c r="B11" s="159">
        <v>137532</v>
      </c>
      <c r="C11" s="159">
        <v>65084</v>
      </c>
      <c r="D11" s="159">
        <v>0</v>
      </c>
      <c r="E11" s="159">
        <v>72138</v>
      </c>
      <c r="F11" s="159">
        <v>310</v>
      </c>
      <c r="G11" s="159">
        <v>0</v>
      </c>
      <c r="H11" s="187"/>
      <c r="I11" s="187"/>
      <c r="J11" s="188">
        <v>0</v>
      </c>
      <c r="K11" s="188">
        <v>0</v>
      </c>
      <c r="L11" s="189" t="s">
        <v>658</v>
      </c>
      <c r="M11" s="159">
        <v>137532</v>
      </c>
      <c r="N11" s="188">
        <v>100</v>
      </c>
      <c r="O11" s="159">
        <v>137532</v>
      </c>
      <c r="P11" s="190">
        <v>100</v>
      </c>
    </row>
    <row r="12" spans="1:16">
      <c r="A12" s="175" t="s">
        <v>660</v>
      </c>
      <c r="B12" s="175"/>
      <c r="C12" s="175"/>
      <c r="D12" s="175"/>
      <c r="E12" s="175"/>
      <c r="F12" s="175"/>
      <c r="G12" s="175"/>
      <c r="H12" s="175"/>
      <c r="I12" s="175"/>
      <c r="J12" s="175"/>
      <c r="K12" s="175"/>
      <c r="L12" s="175"/>
      <c r="M12" s="175"/>
      <c r="N12" s="175"/>
      <c r="O12" s="175"/>
      <c r="P12" s="175"/>
    </row>
  </sheetData>
  <mergeCells count="23">
    <mergeCell ref="A12:P12"/>
    <mergeCell ref="O6:O8"/>
    <mergeCell ref="P6:P8"/>
    <mergeCell ref="C7:C8"/>
    <mergeCell ref="D7:D8"/>
    <mergeCell ref="E7:E8"/>
    <mergeCell ref="F7:F8"/>
    <mergeCell ref="I6:I8"/>
    <mergeCell ref="J6:J8"/>
    <mergeCell ref="K6:K8"/>
    <mergeCell ref="L6:L8"/>
    <mergeCell ref="M6:M8"/>
    <mergeCell ref="N6:N8"/>
    <mergeCell ref="A4:A8"/>
    <mergeCell ref="B4:L4"/>
    <mergeCell ref="M4:P4"/>
    <mergeCell ref="B5:G5"/>
    <mergeCell ref="M5:N5"/>
    <mergeCell ref="O5:P5"/>
    <mergeCell ref="B6:B8"/>
    <mergeCell ref="C6:F6"/>
    <mergeCell ref="G6:G8"/>
    <mergeCell ref="H6:H8"/>
  </mergeCells>
  <phoneticPr fontId="3" type="noConversion"/>
  <pageMargins left="0.75" right="0.75" top="1" bottom="1" header="0.5" footer="0.5"/>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D17" sqref="D17"/>
    </sheetView>
  </sheetViews>
  <sheetFormatPr defaultRowHeight="16.2"/>
  <cols>
    <col min="1" max="1" width="19.6640625" style="135" customWidth="1"/>
    <col min="2" max="11" width="10.109375" style="135" customWidth="1"/>
    <col min="12" max="256" width="8.88671875" style="135"/>
    <col min="257" max="257" width="19.6640625" style="135" customWidth="1"/>
    <col min="258" max="267" width="10.109375" style="135" customWidth="1"/>
    <col min="268" max="512" width="8.88671875" style="135"/>
    <col min="513" max="513" width="19.6640625" style="135" customWidth="1"/>
    <col min="514" max="523" width="10.109375" style="135" customWidth="1"/>
    <col min="524" max="768" width="8.88671875" style="135"/>
    <col min="769" max="769" width="19.6640625" style="135" customWidth="1"/>
    <col min="770" max="779" width="10.109375" style="135" customWidth="1"/>
    <col min="780" max="1024" width="8.88671875" style="135"/>
    <col min="1025" max="1025" width="19.6640625" style="135" customWidth="1"/>
    <col min="1026" max="1035" width="10.109375" style="135" customWidth="1"/>
    <col min="1036" max="1280" width="8.88671875" style="135"/>
    <col min="1281" max="1281" width="19.6640625" style="135" customWidth="1"/>
    <col min="1282" max="1291" width="10.109375" style="135" customWidth="1"/>
    <col min="1292" max="1536" width="8.88671875" style="135"/>
    <col min="1537" max="1537" width="19.6640625" style="135" customWidth="1"/>
    <col min="1538" max="1547" width="10.109375" style="135" customWidth="1"/>
    <col min="1548" max="1792" width="8.88671875" style="135"/>
    <col min="1793" max="1793" width="19.6640625" style="135" customWidth="1"/>
    <col min="1794" max="1803" width="10.109375" style="135" customWidth="1"/>
    <col min="1804" max="2048" width="8.88671875" style="135"/>
    <col min="2049" max="2049" width="19.6640625" style="135" customWidth="1"/>
    <col min="2050" max="2059" width="10.109375" style="135" customWidth="1"/>
    <col min="2060" max="2304" width="8.88671875" style="135"/>
    <col min="2305" max="2305" width="19.6640625" style="135" customWidth="1"/>
    <col min="2306" max="2315" width="10.109375" style="135" customWidth="1"/>
    <col min="2316" max="2560" width="8.88671875" style="135"/>
    <col min="2561" max="2561" width="19.6640625" style="135" customWidth="1"/>
    <col min="2562" max="2571" width="10.109375" style="135" customWidth="1"/>
    <col min="2572" max="2816" width="8.88671875" style="135"/>
    <col min="2817" max="2817" width="19.6640625" style="135" customWidth="1"/>
    <col min="2818" max="2827" width="10.109375" style="135" customWidth="1"/>
    <col min="2828" max="3072" width="8.88671875" style="135"/>
    <col min="3073" max="3073" width="19.6640625" style="135" customWidth="1"/>
    <col min="3074" max="3083" width="10.109375" style="135" customWidth="1"/>
    <col min="3084" max="3328" width="8.88671875" style="135"/>
    <col min="3329" max="3329" width="19.6640625" style="135" customWidth="1"/>
    <col min="3330" max="3339" width="10.109375" style="135" customWidth="1"/>
    <col min="3340" max="3584" width="8.88671875" style="135"/>
    <col min="3585" max="3585" width="19.6640625" style="135" customWidth="1"/>
    <col min="3586" max="3595" width="10.109375" style="135" customWidth="1"/>
    <col min="3596" max="3840" width="8.88671875" style="135"/>
    <col min="3841" max="3841" width="19.6640625" style="135" customWidth="1"/>
    <col min="3842" max="3851" width="10.109375" style="135" customWidth="1"/>
    <col min="3852" max="4096" width="8.88671875" style="135"/>
    <col min="4097" max="4097" width="19.6640625" style="135" customWidth="1"/>
    <col min="4098" max="4107" width="10.109375" style="135" customWidth="1"/>
    <col min="4108" max="4352" width="8.88671875" style="135"/>
    <col min="4353" max="4353" width="19.6640625" style="135" customWidth="1"/>
    <col min="4354" max="4363" width="10.109375" style="135" customWidth="1"/>
    <col min="4364" max="4608" width="8.88671875" style="135"/>
    <col min="4609" max="4609" width="19.6640625" style="135" customWidth="1"/>
    <col min="4610" max="4619" width="10.109375" style="135" customWidth="1"/>
    <col min="4620" max="4864" width="8.88671875" style="135"/>
    <col min="4865" max="4865" width="19.6640625" style="135" customWidth="1"/>
    <col min="4866" max="4875" width="10.109375" style="135" customWidth="1"/>
    <col min="4876" max="5120" width="8.88671875" style="135"/>
    <col min="5121" max="5121" width="19.6640625" style="135" customWidth="1"/>
    <col min="5122" max="5131" width="10.109375" style="135" customWidth="1"/>
    <col min="5132" max="5376" width="8.88671875" style="135"/>
    <col min="5377" max="5377" width="19.6640625" style="135" customWidth="1"/>
    <col min="5378" max="5387" width="10.109375" style="135" customWidth="1"/>
    <col min="5388" max="5632" width="8.88671875" style="135"/>
    <col min="5633" max="5633" width="19.6640625" style="135" customWidth="1"/>
    <col min="5634" max="5643" width="10.109375" style="135" customWidth="1"/>
    <col min="5644" max="5888" width="8.88671875" style="135"/>
    <col min="5889" max="5889" width="19.6640625" style="135" customWidth="1"/>
    <col min="5890" max="5899" width="10.109375" style="135" customWidth="1"/>
    <col min="5900" max="6144" width="8.88671875" style="135"/>
    <col min="6145" max="6145" width="19.6640625" style="135" customWidth="1"/>
    <col min="6146" max="6155" width="10.109375" style="135" customWidth="1"/>
    <col min="6156" max="6400" width="8.88671875" style="135"/>
    <col min="6401" max="6401" width="19.6640625" style="135" customWidth="1"/>
    <col min="6402" max="6411" width="10.109375" style="135" customWidth="1"/>
    <col min="6412" max="6656" width="8.88671875" style="135"/>
    <col min="6657" max="6657" width="19.6640625" style="135" customWidth="1"/>
    <col min="6658" max="6667" width="10.109375" style="135" customWidth="1"/>
    <col min="6668" max="6912" width="8.88671875" style="135"/>
    <col min="6913" max="6913" width="19.6640625" style="135" customWidth="1"/>
    <col min="6914" max="6923" width="10.109375" style="135" customWidth="1"/>
    <col min="6924" max="7168" width="8.88671875" style="135"/>
    <col min="7169" max="7169" width="19.6640625" style="135" customWidth="1"/>
    <col min="7170" max="7179" width="10.109375" style="135" customWidth="1"/>
    <col min="7180" max="7424" width="8.88671875" style="135"/>
    <col min="7425" max="7425" width="19.6640625" style="135" customWidth="1"/>
    <col min="7426" max="7435" width="10.109375" style="135" customWidth="1"/>
    <col min="7436" max="7680" width="8.88671875" style="135"/>
    <col min="7681" max="7681" width="19.6640625" style="135" customWidth="1"/>
    <col min="7682" max="7691" width="10.109375" style="135" customWidth="1"/>
    <col min="7692" max="7936" width="8.88671875" style="135"/>
    <col min="7937" max="7937" width="19.6640625" style="135" customWidth="1"/>
    <col min="7938" max="7947" width="10.109375" style="135" customWidth="1"/>
    <col min="7948" max="8192" width="8.88671875" style="135"/>
    <col min="8193" max="8193" width="19.6640625" style="135" customWidth="1"/>
    <col min="8194" max="8203" width="10.109375" style="135" customWidth="1"/>
    <col min="8204" max="8448" width="8.88671875" style="135"/>
    <col min="8449" max="8449" width="19.6640625" style="135" customWidth="1"/>
    <col min="8450" max="8459" width="10.109375" style="135" customWidth="1"/>
    <col min="8460" max="8704" width="8.88671875" style="135"/>
    <col min="8705" max="8705" width="19.6640625" style="135" customWidth="1"/>
    <col min="8706" max="8715" width="10.109375" style="135" customWidth="1"/>
    <col min="8716" max="8960" width="8.88671875" style="135"/>
    <col min="8961" max="8961" width="19.6640625" style="135" customWidth="1"/>
    <col min="8962" max="8971" width="10.109375" style="135" customWidth="1"/>
    <col min="8972" max="9216" width="8.88671875" style="135"/>
    <col min="9217" max="9217" width="19.6640625" style="135" customWidth="1"/>
    <col min="9218" max="9227" width="10.109375" style="135" customWidth="1"/>
    <col min="9228" max="9472" width="8.88671875" style="135"/>
    <col min="9473" max="9473" width="19.6640625" style="135" customWidth="1"/>
    <col min="9474" max="9483" width="10.109375" style="135" customWidth="1"/>
    <col min="9484" max="9728" width="8.88671875" style="135"/>
    <col min="9729" max="9729" width="19.6640625" style="135" customWidth="1"/>
    <col min="9730" max="9739" width="10.109375" style="135" customWidth="1"/>
    <col min="9740" max="9984" width="8.88671875" style="135"/>
    <col min="9985" max="9985" width="19.6640625" style="135" customWidth="1"/>
    <col min="9986" max="9995" width="10.109375" style="135" customWidth="1"/>
    <col min="9996" max="10240" width="8.88671875" style="135"/>
    <col min="10241" max="10241" width="19.6640625" style="135" customWidth="1"/>
    <col min="10242" max="10251" width="10.109375" style="135" customWidth="1"/>
    <col min="10252" max="10496" width="8.88671875" style="135"/>
    <col min="10497" max="10497" width="19.6640625" style="135" customWidth="1"/>
    <col min="10498" max="10507" width="10.109375" style="135" customWidth="1"/>
    <col min="10508" max="10752" width="8.88671875" style="135"/>
    <col min="10753" max="10753" width="19.6640625" style="135" customWidth="1"/>
    <col min="10754" max="10763" width="10.109375" style="135" customWidth="1"/>
    <col min="10764" max="11008" width="8.88671875" style="135"/>
    <col min="11009" max="11009" width="19.6640625" style="135" customWidth="1"/>
    <col min="11010" max="11019" width="10.109375" style="135" customWidth="1"/>
    <col min="11020" max="11264" width="8.88671875" style="135"/>
    <col min="11265" max="11265" width="19.6640625" style="135" customWidth="1"/>
    <col min="11266" max="11275" width="10.109375" style="135" customWidth="1"/>
    <col min="11276" max="11520" width="8.88671875" style="135"/>
    <col min="11521" max="11521" width="19.6640625" style="135" customWidth="1"/>
    <col min="11522" max="11531" width="10.109375" style="135" customWidth="1"/>
    <col min="11532" max="11776" width="8.88671875" style="135"/>
    <col min="11777" max="11777" width="19.6640625" style="135" customWidth="1"/>
    <col min="11778" max="11787" width="10.109375" style="135" customWidth="1"/>
    <col min="11788" max="12032" width="8.88671875" style="135"/>
    <col min="12033" max="12033" width="19.6640625" style="135" customWidth="1"/>
    <col min="12034" max="12043" width="10.109375" style="135" customWidth="1"/>
    <col min="12044" max="12288" width="8.88671875" style="135"/>
    <col min="12289" max="12289" width="19.6640625" style="135" customWidth="1"/>
    <col min="12290" max="12299" width="10.109375" style="135" customWidth="1"/>
    <col min="12300" max="12544" width="8.88671875" style="135"/>
    <col min="12545" max="12545" width="19.6640625" style="135" customWidth="1"/>
    <col min="12546" max="12555" width="10.109375" style="135" customWidth="1"/>
    <col min="12556" max="12800" width="8.88671875" style="135"/>
    <col min="12801" max="12801" width="19.6640625" style="135" customWidth="1"/>
    <col min="12802" max="12811" width="10.109375" style="135" customWidth="1"/>
    <col min="12812" max="13056" width="8.88671875" style="135"/>
    <col min="13057" max="13057" width="19.6640625" style="135" customWidth="1"/>
    <col min="13058" max="13067" width="10.109375" style="135" customWidth="1"/>
    <col min="13068" max="13312" width="8.88671875" style="135"/>
    <col min="13313" max="13313" width="19.6640625" style="135" customWidth="1"/>
    <col min="13314" max="13323" width="10.109375" style="135" customWidth="1"/>
    <col min="13324" max="13568" width="8.88671875" style="135"/>
    <col min="13569" max="13569" width="19.6640625" style="135" customWidth="1"/>
    <col min="13570" max="13579" width="10.109375" style="135" customWidth="1"/>
    <col min="13580" max="13824" width="8.88671875" style="135"/>
    <col min="13825" max="13825" width="19.6640625" style="135" customWidth="1"/>
    <col min="13826" max="13835" width="10.109375" style="135" customWidth="1"/>
    <col min="13836" max="14080" width="8.88671875" style="135"/>
    <col min="14081" max="14081" width="19.6640625" style="135" customWidth="1"/>
    <col min="14082" max="14091" width="10.109375" style="135" customWidth="1"/>
    <col min="14092" max="14336" width="8.88671875" style="135"/>
    <col min="14337" max="14337" width="19.6640625" style="135" customWidth="1"/>
    <col min="14338" max="14347" width="10.109375" style="135" customWidth="1"/>
    <col min="14348" max="14592" width="8.88671875" style="135"/>
    <col min="14593" max="14593" width="19.6640625" style="135" customWidth="1"/>
    <col min="14594" max="14603" width="10.109375" style="135" customWidth="1"/>
    <col min="14604" max="14848" width="8.88671875" style="135"/>
    <col min="14849" max="14849" width="19.6640625" style="135" customWidth="1"/>
    <col min="14850" max="14859" width="10.109375" style="135" customWidth="1"/>
    <col min="14860" max="15104" width="8.88671875" style="135"/>
    <col min="15105" max="15105" width="19.6640625" style="135" customWidth="1"/>
    <col min="15106" max="15115" width="10.109375" style="135" customWidth="1"/>
    <col min="15116" max="15360" width="8.88671875" style="135"/>
    <col min="15361" max="15361" width="19.6640625" style="135" customWidth="1"/>
    <col min="15362" max="15371" width="10.109375" style="135" customWidth="1"/>
    <col min="15372" max="15616" width="8.88671875" style="135"/>
    <col min="15617" max="15617" width="19.6640625" style="135" customWidth="1"/>
    <col min="15618" max="15627" width="10.109375" style="135" customWidth="1"/>
    <col min="15628" max="15872" width="8.88671875" style="135"/>
    <col min="15873" max="15873" width="19.6640625" style="135" customWidth="1"/>
    <col min="15874" max="15883" width="10.109375" style="135" customWidth="1"/>
    <col min="15884" max="16128" width="8.88671875" style="135"/>
    <col min="16129" max="16129" width="19.6640625" style="135" customWidth="1"/>
    <col min="16130" max="16139" width="10.109375" style="135" customWidth="1"/>
    <col min="16140" max="16384" width="8.88671875" style="135"/>
  </cols>
  <sheetData>
    <row r="1" spans="1:11" ht="22.2">
      <c r="A1" s="133"/>
      <c r="B1" s="133"/>
      <c r="C1" s="191"/>
      <c r="D1" s="133"/>
      <c r="E1" s="134" t="s">
        <v>661</v>
      </c>
      <c r="F1" s="191"/>
      <c r="G1" s="133"/>
      <c r="H1" s="133"/>
      <c r="I1" s="133"/>
      <c r="J1" s="133"/>
      <c r="K1" s="133"/>
    </row>
    <row r="2" spans="1:11" ht="22.2">
      <c r="A2" s="133"/>
      <c r="B2" s="133"/>
      <c r="C2" s="192"/>
      <c r="D2" s="133"/>
      <c r="E2" s="136" t="s">
        <v>662</v>
      </c>
      <c r="F2" s="192"/>
      <c r="G2" s="133"/>
      <c r="H2" s="133"/>
      <c r="I2" s="133"/>
      <c r="J2" s="133"/>
      <c r="K2" s="133"/>
    </row>
    <row r="3" spans="1:11" ht="16.8" thickBot="1">
      <c r="A3" s="137"/>
      <c r="B3" s="137"/>
      <c r="C3" s="138"/>
      <c r="D3" s="137"/>
      <c r="E3" s="138" t="s">
        <v>636</v>
      </c>
      <c r="F3" s="138"/>
      <c r="G3" s="137"/>
      <c r="H3" s="137"/>
      <c r="I3" s="137"/>
      <c r="J3" s="193" t="s">
        <v>637</v>
      </c>
      <c r="K3" s="193"/>
    </row>
    <row r="4" spans="1:11">
      <c r="A4" s="194" t="s">
        <v>663</v>
      </c>
      <c r="B4" s="195" t="s">
        <v>664</v>
      </c>
      <c r="C4" s="195" t="s">
        <v>665</v>
      </c>
      <c r="D4" s="195" t="s">
        <v>666</v>
      </c>
      <c r="E4" s="195" t="s">
        <v>667</v>
      </c>
      <c r="F4" s="196" t="s">
        <v>668</v>
      </c>
      <c r="G4" s="196" t="s">
        <v>669</v>
      </c>
      <c r="H4" s="195" t="s">
        <v>670</v>
      </c>
      <c r="I4" s="195" t="s">
        <v>671</v>
      </c>
      <c r="J4" s="195" t="s">
        <v>672</v>
      </c>
      <c r="K4" s="197" t="s">
        <v>673</v>
      </c>
    </row>
    <row r="5" spans="1:11" ht="16.8" thickBot="1">
      <c r="A5" s="198"/>
      <c r="B5" s="199"/>
      <c r="C5" s="199"/>
      <c r="D5" s="199"/>
      <c r="E5" s="199"/>
      <c r="F5" s="199"/>
      <c r="G5" s="199"/>
      <c r="H5" s="199"/>
      <c r="I5" s="199"/>
      <c r="J5" s="199"/>
      <c r="K5" s="200"/>
    </row>
    <row r="6" spans="1:11">
      <c r="A6" s="201" t="s">
        <v>674</v>
      </c>
      <c r="B6" s="202">
        <v>280971</v>
      </c>
      <c r="C6" s="202">
        <v>5526271</v>
      </c>
      <c r="D6" s="202">
        <v>1833485</v>
      </c>
      <c r="E6" s="202">
        <v>181453</v>
      </c>
      <c r="F6" s="202">
        <v>1778913</v>
      </c>
      <c r="G6" s="202">
        <v>0</v>
      </c>
      <c r="H6" s="202">
        <v>0</v>
      </c>
      <c r="I6" s="202">
        <v>0</v>
      </c>
      <c r="J6" s="202">
        <v>4031534</v>
      </c>
      <c r="K6" s="203">
        <v>13632627</v>
      </c>
    </row>
    <row r="7" spans="1:11" ht="25.2">
      <c r="A7" s="204" t="s">
        <v>675</v>
      </c>
      <c r="B7" s="205">
        <v>0</v>
      </c>
      <c r="C7" s="205">
        <v>0</v>
      </c>
      <c r="D7" s="205">
        <v>-2676</v>
      </c>
      <c r="E7" s="205">
        <v>8834</v>
      </c>
      <c r="F7" s="205">
        <v>2881</v>
      </c>
      <c r="G7" s="205">
        <v>0</v>
      </c>
      <c r="H7" s="205">
        <v>0</v>
      </c>
      <c r="I7" s="205">
        <v>0</v>
      </c>
      <c r="J7" s="205">
        <v>0</v>
      </c>
      <c r="K7" s="206">
        <v>9039</v>
      </c>
    </row>
    <row r="8" spans="1:11" ht="25.2">
      <c r="A8" s="204" t="s">
        <v>676</v>
      </c>
      <c r="B8" s="205">
        <v>0</v>
      </c>
      <c r="C8" s="205">
        <v>0</v>
      </c>
      <c r="D8" s="205">
        <v>-16564</v>
      </c>
      <c r="E8" s="205">
        <v>5557</v>
      </c>
      <c r="F8" s="205">
        <v>-7016</v>
      </c>
      <c r="G8" s="205">
        <v>0</v>
      </c>
      <c r="H8" s="205">
        <v>0</v>
      </c>
      <c r="I8" s="205">
        <v>0</v>
      </c>
      <c r="J8" s="205">
        <v>0</v>
      </c>
      <c r="K8" s="206">
        <v>-18023</v>
      </c>
    </row>
    <row r="9" spans="1:11">
      <c r="A9" s="204" t="s">
        <v>677</v>
      </c>
      <c r="B9" s="205">
        <v>0</v>
      </c>
      <c r="C9" s="205">
        <v>0</v>
      </c>
      <c r="D9" s="205">
        <v>0</v>
      </c>
      <c r="E9" s="205">
        <v>0</v>
      </c>
      <c r="F9" s="205">
        <v>0</v>
      </c>
      <c r="G9" s="205">
        <v>0</v>
      </c>
      <c r="H9" s="205">
        <v>0</v>
      </c>
      <c r="I9" s="205">
        <v>0</v>
      </c>
      <c r="J9" s="205">
        <v>0</v>
      </c>
      <c r="K9" s="206">
        <v>0</v>
      </c>
    </row>
    <row r="10" spans="1:11" ht="25.2">
      <c r="A10" s="204" t="s">
        <v>678</v>
      </c>
      <c r="B10" s="205">
        <v>280971</v>
      </c>
      <c r="C10" s="205">
        <v>5526271</v>
      </c>
      <c r="D10" s="205">
        <v>1814245</v>
      </c>
      <c r="E10" s="205">
        <v>195844</v>
      </c>
      <c r="F10" s="205">
        <v>1774778</v>
      </c>
      <c r="G10" s="205">
        <v>0</v>
      </c>
      <c r="H10" s="205">
        <v>0</v>
      </c>
      <c r="I10" s="205">
        <v>0</v>
      </c>
      <c r="J10" s="205">
        <v>4031534</v>
      </c>
      <c r="K10" s="206">
        <v>13623643</v>
      </c>
    </row>
    <row r="11" spans="1:11">
      <c r="A11" s="204" t="s">
        <v>679</v>
      </c>
      <c r="B11" s="205">
        <v>16260</v>
      </c>
      <c r="C11" s="205">
        <v>110931</v>
      </c>
      <c r="D11" s="205">
        <v>125145</v>
      </c>
      <c r="E11" s="205">
        <v>10131</v>
      </c>
      <c r="F11" s="205">
        <v>72340</v>
      </c>
      <c r="G11" s="205">
        <v>0</v>
      </c>
      <c r="H11" s="205">
        <v>0</v>
      </c>
      <c r="I11" s="205">
        <v>0</v>
      </c>
      <c r="J11" s="205">
        <v>75269</v>
      </c>
      <c r="K11" s="206">
        <v>410076</v>
      </c>
    </row>
    <row r="12" spans="1:11">
      <c r="A12" s="204" t="s">
        <v>25</v>
      </c>
      <c r="B12" s="205">
        <v>13000</v>
      </c>
      <c r="C12" s="205">
        <v>59260</v>
      </c>
      <c r="D12" s="205">
        <v>122685</v>
      </c>
      <c r="E12" s="205">
        <v>9041</v>
      </c>
      <c r="F12" s="205">
        <v>57055</v>
      </c>
      <c r="G12" s="205">
        <v>0</v>
      </c>
      <c r="H12" s="205">
        <v>0</v>
      </c>
      <c r="I12" s="205">
        <v>0</v>
      </c>
      <c r="J12" s="205">
        <v>46169</v>
      </c>
      <c r="K12" s="206">
        <v>307210</v>
      </c>
    </row>
    <row r="13" spans="1:11">
      <c r="A13" s="204" t="s">
        <v>31</v>
      </c>
      <c r="B13" s="205">
        <v>3260</v>
      </c>
      <c r="C13" s="205">
        <v>14571</v>
      </c>
      <c r="D13" s="205">
        <v>2449</v>
      </c>
      <c r="E13" s="205">
        <v>1070</v>
      </c>
      <c r="F13" s="205">
        <v>2985</v>
      </c>
      <c r="G13" s="205">
        <v>0</v>
      </c>
      <c r="H13" s="205">
        <v>0</v>
      </c>
      <c r="I13" s="205">
        <v>0</v>
      </c>
      <c r="J13" s="205">
        <v>10956</v>
      </c>
      <c r="K13" s="206">
        <v>35291</v>
      </c>
    </row>
    <row r="14" spans="1:11" ht="16.8" thickBot="1">
      <c r="A14" s="207" t="s">
        <v>48</v>
      </c>
      <c r="B14" s="208">
        <v>0</v>
      </c>
      <c r="C14" s="208">
        <v>37100</v>
      </c>
      <c r="D14" s="208">
        <v>11</v>
      </c>
      <c r="E14" s="208">
        <v>20</v>
      </c>
      <c r="F14" s="208">
        <v>12300</v>
      </c>
      <c r="G14" s="208">
        <v>0</v>
      </c>
      <c r="H14" s="208">
        <v>0</v>
      </c>
      <c r="I14" s="208">
        <v>0</v>
      </c>
      <c r="J14" s="208">
        <v>18144</v>
      </c>
      <c r="K14" s="209">
        <v>67575</v>
      </c>
    </row>
    <row r="15" spans="1:11" ht="75" customHeight="1">
      <c r="A15" s="210" t="s">
        <v>680</v>
      </c>
      <c r="B15" s="210"/>
      <c r="C15" s="210"/>
      <c r="D15" s="210"/>
      <c r="E15" s="210"/>
      <c r="F15" s="210"/>
      <c r="G15" s="210"/>
      <c r="H15" s="210"/>
      <c r="I15" s="210"/>
      <c r="J15" s="210"/>
      <c r="K15" s="210"/>
    </row>
  </sheetData>
  <mergeCells count="12">
    <mergeCell ref="G4:G5"/>
    <mergeCell ref="H4:H5"/>
    <mergeCell ref="I4:I5"/>
    <mergeCell ref="J4:J5"/>
    <mergeCell ref="K4:K5"/>
    <mergeCell ref="A15:K15"/>
    <mergeCell ref="A4:A5"/>
    <mergeCell ref="B4:B5"/>
    <mergeCell ref="C4:C5"/>
    <mergeCell ref="D4:D5"/>
    <mergeCell ref="E4:E5"/>
    <mergeCell ref="F4:F5"/>
  </mergeCells>
  <phoneticPr fontId="3" type="noConversion"/>
  <pageMargins left="0.75" right="0.75" top="1" bottom="1" header="0.5" footer="0.5"/>
  <pageSetup paperSize="9" scale="7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B17" sqref="B17"/>
    </sheetView>
  </sheetViews>
  <sheetFormatPr defaultRowHeight="16.2"/>
  <cols>
    <col min="1" max="1" width="22.77734375" style="225" customWidth="1"/>
    <col min="2" max="6" width="11.77734375" style="225" customWidth="1"/>
    <col min="7" max="7" width="11.77734375" style="135" customWidth="1"/>
    <col min="8" max="256" width="8.88671875" style="135"/>
    <col min="257" max="257" width="22.77734375" style="135" customWidth="1"/>
    <col min="258" max="263" width="11.77734375" style="135" customWidth="1"/>
    <col min="264" max="512" width="8.88671875" style="135"/>
    <col min="513" max="513" width="22.77734375" style="135" customWidth="1"/>
    <col min="514" max="519" width="11.77734375" style="135" customWidth="1"/>
    <col min="520" max="768" width="8.88671875" style="135"/>
    <col min="769" max="769" width="22.77734375" style="135" customWidth="1"/>
    <col min="770" max="775" width="11.77734375" style="135" customWidth="1"/>
    <col min="776" max="1024" width="8.88671875" style="135"/>
    <col min="1025" max="1025" width="22.77734375" style="135" customWidth="1"/>
    <col min="1026" max="1031" width="11.77734375" style="135" customWidth="1"/>
    <col min="1032" max="1280" width="8.88671875" style="135"/>
    <col min="1281" max="1281" width="22.77734375" style="135" customWidth="1"/>
    <col min="1282" max="1287" width="11.77734375" style="135" customWidth="1"/>
    <col min="1288" max="1536" width="8.88671875" style="135"/>
    <col min="1537" max="1537" width="22.77734375" style="135" customWidth="1"/>
    <col min="1538" max="1543" width="11.77734375" style="135" customWidth="1"/>
    <col min="1544" max="1792" width="8.88671875" style="135"/>
    <col min="1793" max="1793" width="22.77734375" style="135" customWidth="1"/>
    <col min="1794" max="1799" width="11.77734375" style="135" customWidth="1"/>
    <col min="1800" max="2048" width="8.88671875" style="135"/>
    <col min="2049" max="2049" width="22.77734375" style="135" customWidth="1"/>
    <col min="2050" max="2055" width="11.77734375" style="135" customWidth="1"/>
    <col min="2056" max="2304" width="8.88671875" style="135"/>
    <col min="2305" max="2305" width="22.77734375" style="135" customWidth="1"/>
    <col min="2306" max="2311" width="11.77734375" style="135" customWidth="1"/>
    <col min="2312" max="2560" width="8.88671875" style="135"/>
    <col min="2561" max="2561" width="22.77734375" style="135" customWidth="1"/>
    <col min="2562" max="2567" width="11.77734375" style="135" customWidth="1"/>
    <col min="2568" max="2816" width="8.88671875" style="135"/>
    <col min="2817" max="2817" width="22.77734375" style="135" customWidth="1"/>
    <col min="2818" max="2823" width="11.77734375" style="135" customWidth="1"/>
    <col min="2824" max="3072" width="8.88671875" style="135"/>
    <col min="3073" max="3073" width="22.77734375" style="135" customWidth="1"/>
    <col min="3074" max="3079" width="11.77734375" style="135" customWidth="1"/>
    <col min="3080" max="3328" width="8.88671875" style="135"/>
    <col min="3329" max="3329" width="22.77734375" style="135" customWidth="1"/>
    <col min="3330" max="3335" width="11.77734375" style="135" customWidth="1"/>
    <col min="3336" max="3584" width="8.88671875" style="135"/>
    <col min="3585" max="3585" width="22.77734375" style="135" customWidth="1"/>
    <col min="3586" max="3591" width="11.77734375" style="135" customWidth="1"/>
    <col min="3592" max="3840" width="8.88671875" style="135"/>
    <col min="3841" max="3841" width="22.77734375" style="135" customWidth="1"/>
    <col min="3842" max="3847" width="11.77734375" style="135" customWidth="1"/>
    <col min="3848" max="4096" width="8.88671875" style="135"/>
    <col min="4097" max="4097" width="22.77734375" style="135" customWidth="1"/>
    <col min="4098" max="4103" width="11.77734375" style="135" customWidth="1"/>
    <col min="4104" max="4352" width="8.88671875" style="135"/>
    <col min="4353" max="4353" width="22.77734375" style="135" customWidth="1"/>
    <col min="4354" max="4359" width="11.77734375" style="135" customWidth="1"/>
    <col min="4360" max="4608" width="8.88671875" style="135"/>
    <col min="4609" max="4609" width="22.77734375" style="135" customWidth="1"/>
    <col min="4610" max="4615" width="11.77734375" style="135" customWidth="1"/>
    <col min="4616" max="4864" width="8.88671875" style="135"/>
    <col min="4865" max="4865" width="22.77734375" style="135" customWidth="1"/>
    <col min="4866" max="4871" width="11.77734375" style="135" customWidth="1"/>
    <col min="4872" max="5120" width="8.88671875" style="135"/>
    <col min="5121" max="5121" width="22.77734375" style="135" customWidth="1"/>
    <col min="5122" max="5127" width="11.77734375" style="135" customWidth="1"/>
    <col min="5128" max="5376" width="8.88671875" style="135"/>
    <col min="5377" max="5377" width="22.77734375" style="135" customWidth="1"/>
    <col min="5378" max="5383" width="11.77734375" style="135" customWidth="1"/>
    <col min="5384" max="5632" width="8.88671875" style="135"/>
    <col min="5633" max="5633" width="22.77734375" style="135" customWidth="1"/>
    <col min="5634" max="5639" width="11.77734375" style="135" customWidth="1"/>
    <col min="5640" max="5888" width="8.88671875" style="135"/>
    <col min="5889" max="5889" width="22.77734375" style="135" customWidth="1"/>
    <col min="5890" max="5895" width="11.77734375" style="135" customWidth="1"/>
    <col min="5896" max="6144" width="8.88671875" style="135"/>
    <col min="6145" max="6145" width="22.77734375" style="135" customWidth="1"/>
    <col min="6146" max="6151" width="11.77734375" style="135" customWidth="1"/>
    <col min="6152" max="6400" width="8.88671875" style="135"/>
    <col min="6401" max="6401" width="22.77734375" style="135" customWidth="1"/>
    <col min="6402" max="6407" width="11.77734375" style="135" customWidth="1"/>
    <col min="6408" max="6656" width="8.88671875" style="135"/>
    <col min="6657" max="6657" width="22.77734375" style="135" customWidth="1"/>
    <col min="6658" max="6663" width="11.77734375" style="135" customWidth="1"/>
    <col min="6664" max="6912" width="8.88671875" style="135"/>
    <col min="6913" max="6913" width="22.77734375" style="135" customWidth="1"/>
    <col min="6914" max="6919" width="11.77734375" style="135" customWidth="1"/>
    <col min="6920" max="7168" width="8.88671875" style="135"/>
    <col min="7169" max="7169" width="22.77734375" style="135" customWidth="1"/>
    <col min="7170" max="7175" width="11.77734375" style="135" customWidth="1"/>
    <col min="7176" max="7424" width="8.88671875" style="135"/>
    <col min="7425" max="7425" width="22.77734375" style="135" customWidth="1"/>
    <col min="7426" max="7431" width="11.77734375" style="135" customWidth="1"/>
    <col min="7432" max="7680" width="8.88671875" style="135"/>
    <col min="7681" max="7681" width="22.77734375" style="135" customWidth="1"/>
    <col min="7682" max="7687" width="11.77734375" style="135" customWidth="1"/>
    <col min="7688" max="7936" width="8.88671875" style="135"/>
    <col min="7937" max="7937" width="22.77734375" style="135" customWidth="1"/>
    <col min="7938" max="7943" width="11.77734375" style="135" customWidth="1"/>
    <col min="7944" max="8192" width="8.88671875" style="135"/>
    <col min="8193" max="8193" width="22.77734375" style="135" customWidth="1"/>
    <col min="8194" max="8199" width="11.77734375" style="135" customWidth="1"/>
    <col min="8200" max="8448" width="8.88671875" style="135"/>
    <col min="8449" max="8449" width="22.77734375" style="135" customWidth="1"/>
    <col min="8450" max="8455" width="11.77734375" style="135" customWidth="1"/>
    <col min="8456" max="8704" width="8.88671875" style="135"/>
    <col min="8705" max="8705" width="22.77734375" style="135" customWidth="1"/>
    <col min="8706" max="8711" width="11.77734375" style="135" customWidth="1"/>
    <col min="8712" max="8960" width="8.88671875" style="135"/>
    <col min="8961" max="8961" width="22.77734375" style="135" customWidth="1"/>
    <col min="8962" max="8967" width="11.77734375" style="135" customWidth="1"/>
    <col min="8968" max="9216" width="8.88671875" style="135"/>
    <col min="9217" max="9217" width="22.77734375" style="135" customWidth="1"/>
    <col min="9218" max="9223" width="11.77734375" style="135" customWidth="1"/>
    <col min="9224" max="9472" width="8.88671875" style="135"/>
    <col min="9473" max="9473" width="22.77734375" style="135" customWidth="1"/>
    <col min="9474" max="9479" width="11.77734375" style="135" customWidth="1"/>
    <col min="9480" max="9728" width="8.88671875" style="135"/>
    <col min="9729" max="9729" width="22.77734375" style="135" customWidth="1"/>
    <col min="9730" max="9735" width="11.77734375" style="135" customWidth="1"/>
    <col min="9736" max="9984" width="8.88671875" style="135"/>
    <col min="9985" max="9985" width="22.77734375" style="135" customWidth="1"/>
    <col min="9986" max="9991" width="11.77734375" style="135" customWidth="1"/>
    <col min="9992" max="10240" width="8.88671875" style="135"/>
    <col min="10241" max="10241" width="22.77734375" style="135" customWidth="1"/>
    <col min="10242" max="10247" width="11.77734375" style="135" customWidth="1"/>
    <col min="10248" max="10496" width="8.88671875" style="135"/>
    <col min="10497" max="10497" width="22.77734375" style="135" customWidth="1"/>
    <col min="10498" max="10503" width="11.77734375" style="135" customWidth="1"/>
    <col min="10504" max="10752" width="8.88671875" style="135"/>
    <col min="10753" max="10753" width="22.77734375" style="135" customWidth="1"/>
    <col min="10754" max="10759" width="11.77734375" style="135" customWidth="1"/>
    <col min="10760" max="11008" width="8.88671875" style="135"/>
    <col min="11009" max="11009" width="22.77734375" style="135" customWidth="1"/>
    <col min="11010" max="11015" width="11.77734375" style="135" customWidth="1"/>
    <col min="11016" max="11264" width="8.88671875" style="135"/>
    <col min="11265" max="11265" width="22.77734375" style="135" customWidth="1"/>
    <col min="11266" max="11271" width="11.77734375" style="135" customWidth="1"/>
    <col min="11272" max="11520" width="8.88671875" style="135"/>
    <col min="11521" max="11521" width="22.77734375" style="135" customWidth="1"/>
    <col min="11522" max="11527" width="11.77734375" style="135" customWidth="1"/>
    <col min="11528" max="11776" width="8.88671875" style="135"/>
    <col min="11777" max="11777" width="22.77734375" style="135" customWidth="1"/>
    <col min="11778" max="11783" width="11.77734375" style="135" customWidth="1"/>
    <col min="11784" max="12032" width="8.88671875" style="135"/>
    <col min="12033" max="12033" width="22.77734375" style="135" customWidth="1"/>
    <col min="12034" max="12039" width="11.77734375" style="135" customWidth="1"/>
    <col min="12040" max="12288" width="8.88671875" style="135"/>
    <col min="12289" max="12289" width="22.77734375" style="135" customWidth="1"/>
    <col min="12290" max="12295" width="11.77734375" style="135" customWidth="1"/>
    <col min="12296" max="12544" width="8.88671875" style="135"/>
    <col min="12545" max="12545" width="22.77734375" style="135" customWidth="1"/>
    <col min="12546" max="12551" width="11.77734375" style="135" customWidth="1"/>
    <col min="12552" max="12800" width="8.88671875" style="135"/>
    <col min="12801" max="12801" width="22.77734375" style="135" customWidth="1"/>
    <col min="12802" max="12807" width="11.77734375" style="135" customWidth="1"/>
    <col min="12808" max="13056" width="8.88671875" style="135"/>
    <col min="13057" max="13057" width="22.77734375" style="135" customWidth="1"/>
    <col min="13058" max="13063" width="11.77734375" style="135" customWidth="1"/>
    <col min="13064" max="13312" width="8.88671875" style="135"/>
    <col min="13313" max="13313" width="22.77734375" style="135" customWidth="1"/>
    <col min="13314" max="13319" width="11.77734375" style="135" customWidth="1"/>
    <col min="13320" max="13568" width="8.88671875" style="135"/>
    <col min="13569" max="13569" width="22.77734375" style="135" customWidth="1"/>
    <col min="13570" max="13575" width="11.77734375" style="135" customWidth="1"/>
    <col min="13576" max="13824" width="8.88671875" style="135"/>
    <col min="13825" max="13825" width="22.77734375" style="135" customWidth="1"/>
    <col min="13826" max="13831" width="11.77734375" style="135" customWidth="1"/>
    <col min="13832" max="14080" width="8.88671875" style="135"/>
    <col min="14081" max="14081" width="22.77734375" style="135" customWidth="1"/>
    <col min="14082" max="14087" width="11.77734375" style="135" customWidth="1"/>
    <col min="14088" max="14336" width="8.88671875" style="135"/>
    <col min="14337" max="14337" width="22.77734375" style="135" customWidth="1"/>
    <col min="14338" max="14343" width="11.77734375" style="135" customWidth="1"/>
    <col min="14344" max="14592" width="8.88671875" style="135"/>
    <col min="14593" max="14593" width="22.77734375" style="135" customWidth="1"/>
    <col min="14594" max="14599" width="11.77734375" style="135" customWidth="1"/>
    <col min="14600" max="14848" width="8.88671875" style="135"/>
    <col min="14849" max="14849" width="22.77734375" style="135" customWidth="1"/>
    <col min="14850" max="14855" width="11.77734375" style="135" customWidth="1"/>
    <col min="14856" max="15104" width="8.88671875" style="135"/>
    <col min="15105" max="15105" width="22.77734375" style="135" customWidth="1"/>
    <col min="15106" max="15111" width="11.77734375" style="135" customWidth="1"/>
    <col min="15112" max="15360" width="8.88671875" style="135"/>
    <col min="15361" max="15361" width="22.77734375" style="135" customWidth="1"/>
    <col min="15362" max="15367" width="11.77734375" style="135" customWidth="1"/>
    <col min="15368" max="15616" width="8.88671875" style="135"/>
    <col min="15617" max="15617" width="22.77734375" style="135" customWidth="1"/>
    <col min="15618" max="15623" width="11.77734375" style="135" customWidth="1"/>
    <col min="15624" max="15872" width="8.88671875" style="135"/>
    <col min="15873" max="15873" width="22.77734375" style="135" customWidth="1"/>
    <col min="15874" max="15879" width="11.77734375" style="135" customWidth="1"/>
    <col min="15880" max="16128" width="8.88671875" style="135"/>
    <col min="16129" max="16129" width="22.77734375" style="135" customWidth="1"/>
    <col min="16130" max="16135" width="11.77734375" style="135" customWidth="1"/>
    <col min="16136" max="16384" width="8.88671875" style="135"/>
  </cols>
  <sheetData>
    <row r="1" spans="1:7" ht="22.2">
      <c r="A1" s="211"/>
      <c r="B1" s="211"/>
      <c r="C1" s="134" t="s">
        <v>681</v>
      </c>
      <c r="D1" s="211"/>
      <c r="E1" s="211"/>
      <c r="F1" s="211"/>
    </row>
    <row r="2" spans="1:7" ht="22.2">
      <c r="A2" s="211"/>
      <c r="B2" s="211"/>
      <c r="C2" s="136" t="s">
        <v>682</v>
      </c>
      <c r="D2" s="211"/>
      <c r="E2" s="211"/>
      <c r="F2" s="211"/>
    </row>
    <row r="3" spans="1:7" ht="16.8" thickBot="1">
      <c r="A3" s="212"/>
      <c r="B3" s="213"/>
      <c r="C3" s="138" t="s">
        <v>683</v>
      </c>
      <c r="D3" s="212"/>
      <c r="E3" s="213"/>
      <c r="F3" s="139" t="s">
        <v>3</v>
      </c>
      <c r="G3" s="139" t="s">
        <v>684</v>
      </c>
    </row>
    <row r="4" spans="1:7">
      <c r="A4" s="140" t="s">
        <v>685</v>
      </c>
      <c r="B4" s="141" t="s">
        <v>686</v>
      </c>
      <c r="C4" s="141"/>
      <c r="D4" s="141"/>
      <c r="E4" s="142" t="s">
        <v>687</v>
      </c>
      <c r="F4" s="214" t="s">
        <v>688</v>
      </c>
      <c r="G4" s="214" t="s">
        <v>689</v>
      </c>
    </row>
    <row r="5" spans="1:7" ht="33" thickBot="1">
      <c r="A5" s="145"/>
      <c r="B5" s="215" t="s">
        <v>690</v>
      </c>
      <c r="C5" s="215" t="s">
        <v>691</v>
      </c>
      <c r="D5" s="166" t="s">
        <v>692</v>
      </c>
      <c r="E5" s="216"/>
      <c r="F5" s="217"/>
      <c r="G5" s="217"/>
    </row>
    <row r="6" spans="1:7">
      <c r="A6" s="218" t="s">
        <v>693</v>
      </c>
      <c r="B6" s="219">
        <v>165750</v>
      </c>
      <c r="C6" s="219">
        <v>165750</v>
      </c>
      <c r="D6" s="219">
        <v>0</v>
      </c>
      <c r="E6" s="219">
        <v>0</v>
      </c>
      <c r="F6" s="219">
        <v>0</v>
      </c>
      <c r="G6" s="220">
        <v>0</v>
      </c>
    </row>
    <row r="7" spans="1:7">
      <c r="A7" s="155" t="s">
        <v>694</v>
      </c>
      <c r="B7" s="156">
        <v>95650</v>
      </c>
      <c r="C7" s="156">
        <v>95650</v>
      </c>
      <c r="D7" s="156">
        <v>0</v>
      </c>
      <c r="E7" s="156">
        <v>0</v>
      </c>
      <c r="F7" s="156">
        <v>0</v>
      </c>
      <c r="G7" s="221">
        <v>0</v>
      </c>
    </row>
    <row r="8" spans="1:7">
      <c r="A8" s="155" t="s">
        <v>695</v>
      </c>
      <c r="B8" s="156">
        <v>5000</v>
      </c>
      <c r="C8" s="156">
        <v>5000</v>
      </c>
      <c r="D8" s="156">
        <v>0</v>
      </c>
      <c r="E8" s="156">
        <v>0</v>
      </c>
      <c r="F8" s="156">
        <v>0</v>
      </c>
      <c r="G8" s="221">
        <v>0</v>
      </c>
    </row>
    <row r="9" spans="1:7" ht="16.8" thickBot="1">
      <c r="A9" s="222" t="s">
        <v>696</v>
      </c>
      <c r="B9" s="223">
        <v>65100</v>
      </c>
      <c r="C9" s="223">
        <v>65100</v>
      </c>
      <c r="D9" s="223">
        <v>0</v>
      </c>
      <c r="E9" s="223">
        <v>0</v>
      </c>
      <c r="F9" s="223">
        <v>0</v>
      </c>
      <c r="G9" s="224">
        <v>0</v>
      </c>
    </row>
  </sheetData>
  <mergeCells count="5">
    <mergeCell ref="A4:A5"/>
    <mergeCell ref="B4:D4"/>
    <mergeCell ref="E4:E5"/>
    <mergeCell ref="F4:F5"/>
    <mergeCell ref="G4:G5"/>
  </mergeCells>
  <phoneticPr fontId="3" type="noConversion"/>
  <pageMargins left="0.75" right="0.75" top="1" bottom="1" header="0.5" footer="0.5"/>
  <pageSetup paperSize="9"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A11" sqref="A11"/>
    </sheetView>
  </sheetViews>
  <sheetFormatPr defaultRowHeight="16.2"/>
  <cols>
    <col min="1" max="1" width="40.6640625" style="3" customWidth="1"/>
    <col min="2" max="2" width="12.6640625" style="3" customWidth="1"/>
    <col min="3" max="3" width="40.6640625" style="3" customWidth="1"/>
    <col min="4" max="16384" width="8.88671875" style="3"/>
  </cols>
  <sheetData>
    <row r="1" spans="1:3" ht="22.2">
      <c r="A1" s="2"/>
      <c r="B1" s="2" t="s">
        <v>0</v>
      </c>
      <c r="C1" s="2"/>
    </row>
    <row r="2" spans="1:3" ht="22.2">
      <c r="A2" s="4"/>
      <c r="B2" s="4" t="s">
        <v>714</v>
      </c>
      <c r="C2" s="4"/>
    </row>
    <row r="3" spans="1:3" ht="16.8" thickBot="1">
      <c r="A3" s="77"/>
      <c r="B3" s="5" t="s">
        <v>2</v>
      </c>
      <c r="C3" s="78" t="s">
        <v>3</v>
      </c>
    </row>
    <row r="4" spans="1:3">
      <c r="A4" s="97" t="s">
        <v>713</v>
      </c>
      <c r="B4" s="229" t="s">
        <v>712</v>
      </c>
      <c r="C4" s="98" t="s">
        <v>711</v>
      </c>
    </row>
    <row r="5" spans="1:3" ht="16.8" thickBot="1">
      <c r="A5" s="103"/>
      <c r="B5" s="228"/>
      <c r="C5" s="227"/>
    </row>
    <row r="6" spans="1:3">
      <c r="A6" s="86" t="s">
        <v>710</v>
      </c>
      <c r="B6" s="49">
        <v>7151133</v>
      </c>
      <c r="C6" s="50"/>
    </row>
    <row r="7" spans="1:3">
      <c r="A7" s="71" t="s">
        <v>709</v>
      </c>
      <c r="B7" s="54">
        <v>0</v>
      </c>
      <c r="C7" s="55"/>
    </row>
    <row r="8" spans="1:3">
      <c r="A8" s="71" t="s">
        <v>708</v>
      </c>
      <c r="B8" s="54">
        <v>0</v>
      </c>
      <c r="C8" s="55"/>
    </row>
    <row r="9" spans="1:3">
      <c r="A9" s="71" t="s">
        <v>707</v>
      </c>
      <c r="B9" s="54">
        <v>0</v>
      </c>
      <c r="C9" s="55"/>
    </row>
    <row r="10" spans="1:3">
      <c r="A10" s="71" t="s">
        <v>706</v>
      </c>
      <c r="B10" s="54">
        <v>0</v>
      </c>
      <c r="C10" s="55"/>
    </row>
    <row r="11" spans="1:3" ht="145.80000000000001">
      <c r="A11" s="71" t="s">
        <v>705</v>
      </c>
      <c r="B11" s="54">
        <v>354044</v>
      </c>
      <c r="C11" s="55" t="s">
        <v>704</v>
      </c>
    </row>
    <row r="12" spans="1:3" ht="32.4">
      <c r="A12" s="71" t="s">
        <v>699</v>
      </c>
      <c r="B12" s="54">
        <v>2100</v>
      </c>
      <c r="C12" s="55" t="s">
        <v>703</v>
      </c>
    </row>
    <row r="13" spans="1:3">
      <c r="A13" s="71" t="s">
        <v>702</v>
      </c>
      <c r="B13" s="54">
        <v>0</v>
      </c>
      <c r="C13" s="55"/>
    </row>
    <row r="14" spans="1:3">
      <c r="A14" s="71" t="s">
        <v>701</v>
      </c>
      <c r="B14" s="54">
        <v>0</v>
      </c>
      <c r="C14" s="55"/>
    </row>
    <row r="15" spans="1:3">
      <c r="A15" s="71" t="s">
        <v>700</v>
      </c>
      <c r="B15" s="54">
        <v>0</v>
      </c>
      <c r="C15" s="55"/>
    </row>
    <row r="16" spans="1:3" ht="32.4">
      <c r="A16" s="71" t="s">
        <v>699</v>
      </c>
      <c r="B16" s="54">
        <v>2100</v>
      </c>
      <c r="C16" s="55" t="s">
        <v>698</v>
      </c>
    </row>
    <row r="17" spans="1:3" ht="16.8" thickBot="1">
      <c r="A17" s="226" t="s">
        <v>697</v>
      </c>
      <c r="B17" s="64">
        <v>7505177</v>
      </c>
      <c r="C17" s="65"/>
    </row>
    <row r="18" spans="1:3">
      <c r="A18" s="66" t="s">
        <v>148</v>
      </c>
      <c r="B18" s="66"/>
      <c r="C18" s="66"/>
    </row>
  </sheetData>
  <mergeCells count="4">
    <mergeCell ref="A4:A5"/>
    <mergeCell ref="C4:C5"/>
    <mergeCell ref="B4:B5"/>
    <mergeCell ref="A18:C18"/>
  </mergeCells>
  <phoneticPr fontId="3" type="noConversion"/>
  <pageMargins left="0.55118110236220474" right="0.35433070866141736" top="0.98425196850393704" bottom="0.98425196850393704" header="0.51181102362204722" footer="0.51181102362204722"/>
  <pageSetup paperSize="9"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B17" sqref="B17"/>
    </sheetView>
  </sheetViews>
  <sheetFormatPr defaultRowHeight="16.2"/>
  <cols>
    <col min="1" max="1" width="16.6640625" style="3" customWidth="1"/>
    <col min="2" max="2" width="32.6640625" style="3" customWidth="1"/>
    <col min="3" max="5" width="16.6640625" style="3" customWidth="1"/>
    <col min="6" max="16384" width="8.88671875" style="3"/>
  </cols>
  <sheetData>
    <row r="1" spans="1:5" ht="22.2">
      <c r="A1" s="1"/>
      <c r="B1" s="2"/>
      <c r="C1" s="2" t="s">
        <v>0</v>
      </c>
      <c r="D1" s="2"/>
    </row>
    <row r="2" spans="1:5" ht="22.2">
      <c r="A2" s="1"/>
      <c r="B2" s="4"/>
      <c r="C2" s="4" t="s">
        <v>761</v>
      </c>
      <c r="D2" s="4"/>
    </row>
    <row r="3" spans="1:5" ht="16.8" thickBot="1">
      <c r="A3" s="1"/>
      <c r="B3" s="5"/>
      <c r="C3" s="5" t="s">
        <v>760</v>
      </c>
      <c r="D3" s="5"/>
      <c r="E3" s="3" t="s">
        <v>3</v>
      </c>
    </row>
    <row r="4" spans="1:5">
      <c r="A4" s="244" t="s">
        <v>759</v>
      </c>
      <c r="B4" s="40" t="s">
        <v>758</v>
      </c>
      <c r="C4" s="243" t="s">
        <v>757</v>
      </c>
      <c r="D4" s="243" t="s">
        <v>756</v>
      </c>
      <c r="E4" s="242" t="s">
        <v>755</v>
      </c>
    </row>
    <row r="5" spans="1:5" ht="16.8" thickBot="1">
      <c r="A5" s="241" t="s">
        <v>754</v>
      </c>
      <c r="B5" s="44"/>
      <c r="C5" s="240" t="s">
        <v>753</v>
      </c>
      <c r="D5" s="240" t="s">
        <v>753</v>
      </c>
      <c r="E5" s="239"/>
    </row>
    <row r="6" spans="1:5">
      <c r="A6" s="11">
        <v>13472290</v>
      </c>
      <c r="B6" s="12" t="s">
        <v>752</v>
      </c>
      <c r="C6" s="13">
        <v>14824458</v>
      </c>
      <c r="D6" s="13">
        <v>14669922</v>
      </c>
      <c r="E6" s="238">
        <v>154536</v>
      </c>
    </row>
    <row r="7" spans="1:5">
      <c r="A7" s="21">
        <v>1293273</v>
      </c>
      <c r="B7" s="22" t="s">
        <v>751</v>
      </c>
      <c r="C7" s="23">
        <v>2185794</v>
      </c>
      <c r="D7" s="23">
        <v>1766048</v>
      </c>
      <c r="E7" s="234">
        <v>419746</v>
      </c>
    </row>
    <row r="8" spans="1:5">
      <c r="A8" s="16">
        <v>1037394</v>
      </c>
      <c r="B8" s="17" t="s">
        <v>750</v>
      </c>
      <c r="C8" s="18">
        <v>1929915</v>
      </c>
      <c r="D8" s="18">
        <v>1510169</v>
      </c>
      <c r="E8" s="233">
        <v>419746</v>
      </c>
    </row>
    <row r="9" spans="1:5">
      <c r="A9" s="16">
        <v>140243</v>
      </c>
      <c r="B9" s="17" t="s">
        <v>749</v>
      </c>
      <c r="C9" s="18">
        <v>140243</v>
      </c>
      <c r="D9" s="18">
        <v>140243</v>
      </c>
      <c r="E9" s="233">
        <v>0</v>
      </c>
    </row>
    <row r="10" spans="1:5">
      <c r="A10" s="16">
        <v>12136</v>
      </c>
      <c r="B10" s="17" t="s">
        <v>748</v>
      </c>
      <c r="C10" s="18">
        <v>12136</v>
      </c>
      <c r="D10" s="18">
        <v>12136</v>
      </c>
      <c r="E10" s="233">
        <v>0</v>
      </c>
    </row>
    <row r="11" spans="1:5">
      <c r="A11" s="16">
        <v>63869</v>
      </c>
      <c r="B11" s="17" t="s">
        <v>747</v>
      </c>
      <c r="C11" s="18">
        <v>63869</v>
      </c>
      <c r="D11" s="18">
        <v>63869</v>
      </c>
      <c r="E11" s="233">
        <v>0</v>
      </c>
    </row>
    <row r="12" spans="1:5">
      <c r="A12" s="16">
        <v>39631</v>
      </c>
      <c r="B12" s="17" t="s">
        <v>746</v>
      </c>
      <c r="C12" s="18">
        <v>39631</v>
      </c>
      <c r="D12" s="18">
        <v>39631</v>
      </c>
      <c r="E12" s="233">
        <v>0</v>
      </c>
    </row>
    <row r="13" spans="1:5" ht="32.4">
      <c r="A13" s="21">
        <v>134504</v>
      </c>
      <c r="B13" s="22" t="s">
        <v>745</v>
      </c>
      <c r="C13" s="23">
        <v>148504</v>
      </c>
      <c r="D13" s="23">
        <v>144504</v>
      </c>
      <c r="E13" s="234">
        <v>4000</v>
      </c>
    </row>
    <row r="14" spans="1:5">
      <c r="A14" s="16">
        <v>134504</v>
      </c>
      <c r="B14" s="17" t="s">
        <v>744</v>
      </c>
      <c r="C14" s="18">
        <v>148504</v>
      </c>
      <c r="D14" s="18">
        <v>144504</v>
      </c>
      <c r="E14" s="233">
        <v>4000</v>
      </c>
    </row>
    <row r="15" spans="1:5">
      <c r="A15" s="21">
        <v>7106216</v>
      </c>
      <c r="B15" s="22" t="s">
        <v>693</v>
      </c>
      <c r="C15" s="23">
        <v>6780741</v>
      </c>
      <c r="D15" s="23">
        <v>6967821</v>
      </c>
      <c r="E15" s="234">
        <v>-187080</v>
      </c>
    </row>
    <row r="16" spans="1:5">
      <c r="A16" s="16">
        <v>208481</v>
      </c>
      <c r="B16" s="17" t="s">
        <v>743</v>
      </c>
      <c r="C16" s="18">
        <v>184761</v>
      </c>
      <c r="D16" s="18">
        <v>201021</v>
      </c>
      <c r="E16" s="233">
        <v>-16260</v>
      </c>
    </row>
    <row r="17" spans="1:5">
      <c r="A17" s="16">
        <v>5079652</v>
      </c>
      <c r="B17" s="17" t="s">
        <v>742</v>
      </c>
      <c r="C17" s="18">
        <v>4902065</v>
      </c>
      <c r="D17" s="18">
        <v>5012996</v>
      </c>
      <c r="E17" s="233">
        <v>-110931</v>
      </c>
    </row>
    <row r="18" spans="1:5">
      <c r="A18" s="16">
        <v>309136</v>
      </c>
      <c r="B18" s="17" t="s">
        <v>741</v>
      </c>
      <c r="C18" s="18">
        <v>204068</v>
      </c>
      <c r="D18" s="18">
        <v>250127</v>
      </c>
      <c r="E18" s="233">
        <v>-46059</v>
      </c>
    </row>
    <row r="19" spans="1:5">
      <c r="A19" s="16">
        <v>41163</v>
      </c>
      <c r="B19" s="17" t="s">
        <v>740</v>
      </c>
      <c r="C19" s="18">
        <v>45261</v>
      </c>
      <c r="D19" s="18">
        <v>44835</v>
      </c>
      <c r="E19" s="233">
        <v>426</v>
      </c>
    </row>
    <row r="20" spans="1:5">
      <c r="A20" s="16">
        <v>1071218</v>
      </c>
      <c r="B20" s="17" t="s">
        <v>739</v>
      </c>
      <c r="C20" s="18">
        <v>1048020</v>
      </c>
      <c r="D20" s="18">
        <v>1062276</v>
      </c>
      <c r="E20" s="233">
        <v>-14256</v>
      </c>
    </row>
    <row r="21" spans="1:5">
      <c r="A21" s="16">
        <v>396566</v>
      </c>
      <c r="B21" s="17" t="s">
        <v>738</v>
      </c>
      <c r="C21" s="18">
        <v>396566</v>
      </c>
      <c r="D21" s="18">
        <v>396566</v>
      </c>
      <c r="E21" s="233">
        <v>0</v>
      </c>
    </row>
    <row r="22" spans="1:5">
      <c r="A22" s="21">
        <v>13228</v>
      </c>
      <c r="B22" s="22" t="s">
        <v>737</v>
      </c>
      <c r="C22" s="23">
        <v>5143</v>
      </c>
      <c r="D22" s="23">
        <v>7329</v>
      </c>
      <c r="E22" s="234">
        <v>-2186</v>
      </c>
    </row>
    <row r="23" spans="1:5">
      <c r="A23" s="16">
        <v>13228</v>
      </c>
      <c r="B23" s="17" t="s">
        <v>736</v>
      </c>
      <c r="C23" s="18">
        <v>5143</v>
      </c>
      <c r="D23" s="18">
        <v>7329</v>
      </c>
      <c r="E23" s="233">
        <v>-2186</v>
      </c>
    </row>
    <row r="24" spans="1:5">
      <c r="A24" s="21">
        <v>49157</v>
      </c>
      <c r="B24" s="22" t="s">
        <v>735</v>
      </c>
      <c r="C24" s="23">
        <v>42933</v>
      </c>
      <c r="D24" s="23">
        <v>47608</v>
      </c>
      <c r="E24" s="234">
        <v>-4675</v>
      </c>
    </row>
    <row r="25" spans="1:5">
      <c r="A25" s="16">
        <v>49157</v>
      </c>
      <c r="B25" s="17" t="s">
        <v>734</v>
      </c>
      <c r="C25" s="18">
        <v>42933</v>
      </c>
      <c r="D25" s="18">
        <v>47608</v>
      </c>
      <c r="E25" s="233">
        <v>-4675</v>
      </c>
    </row>
    <row r="26" spans="1:5">
      <c r="A26" s="21">
        <v>4875912</v>
      </c>
      <c r="B26" s="22" t="s">
        <v>733</v>
      </c>
      <c r="C26" s="23">
        <v>5661343</v>
      </c>
      <c r="D26" s="23">
        <v>5736612</v>
      </c>
      <c r="E26" s="234">
        <v>-75269</v>
      </c>
    </row>
    <row r="27" spans="1:5">
      <c r="A27" s="16">
        <v>4875912</v>
      </c>
      <c r="B27" s="17" t="s">
        <v>732</v>
      </c>
      <c r="C27" s="18">
        <v>5661343</v>
      </c>
      <c r="D27" s="18">
        <v>5736612</v>
      </c>
      <c r="E27" s="233">
        <v>-75269</v>
      </c>
    </row>
    <row r="28" spans="1:5">
      <c r="A28" s="21">
        <v>13472290</v>
      </c>
      <c r="B28" s="22" t="s">
        <v>612</v>
      </c>
      <c r="C28" s="23">
        <v>14824458</v>
      </c>
      <c r="D28" s="23">
        <v>14669922</v>
      </c>
      <c r="E28" s="234">
        <v>154536</v>
      </c>
    </row>
    <row r="29" spans="1:5">
      <c r="A29" s="237"/>
      <c r="B29" s="236"/>
      <c r="C29" s="236"/>
      <c r="D29" s="236"/>
      <c r="E29" s="235"/>
    </row>
    <row r="30" spans="1:5">
      <c r="A30" s="21">
        <v>5573060</v>
      </c>
      <c r="B30" s="22" t="s">
        <v>731</v>
      </c>
      <c r="C30" s="23">
        <v>6450768</v>
      </c>
      <c r="D30" s="23">
        <v>6443761</v>
      </c>
      <c r="E30" s="234">
        <v>7007</v>
      </c>
    </row>
    <row r="31" spans="1:5">
      <c r="A31" s="21">
        <v>561496</v>
      </c>
      <c r="B31" s="22" t="s">
        <v>730</v>
      </c>
      <c r="C31" s="23">
        <v>561497</v>
      </c>
      <c r="D31" s="23">
        <v>561497</v>
      </c>
      <c r="E31" s="234">
        <v>0</v>
      </c>
    </row>
    <row r="32" spans="1:5">
      <c r="A32" s="16">
        <v>155114</v>
      </c>
      <c r="B32" s="17" t="s">
        <v>729</v>
      </c>
      <c r="C32" s="18">
        <v>155115</v>
      </c>
      <c r="D32" s="18">
        <v>155115</v>
      </c>
      <c r="E32" s="233">
        <v>0</v>
      </c>
    </row>
    <row r="33" spans="1:5">
      <c r="A33" s="16">
        <v>406382</v>
      </c>
      <c r="B33" s="17" t="s">
        <v>728</v>
      </c>
      <c r="C33" s="18">
        <v>406382</v>
      </c>
      <c r="D33" s="18">
        <v>406382</v>
      </c>
      <c r="E33" s="233">
        <v>0</v>
      </c>
    </row>
    <row r="34" spans="1:5">
      <c r="A34" s="21">
        <v>5011564</v>
      </c>
      <c r="B34" s="22" t="s">
        <v>727</v>
      </c>
      <c r="C34" s="23">
        <v>5810654</v>
      </c>
      <c r="D34" s="23">
        <v>5882264</v>
      </c>
      <c r="E34" s="234">
        <v>-71610</v>
      </c>
    </row>
    <row r="35" spans="1:5">
      <c r="A35" s="16">
        <v>5011564</v>
      </c>
      <c r="B35" s="17" t="s">
        <v>726</v>
      </c>
      <c r="C35" s="18">
        <v>5810654</v>
      </c>
      <c r="D35" s="18">
        <v>5882264</v>
      </c>
      <c r="E35" s="233">
        <v>-71610</v>
      </c>
    </row>
    <row r="36" spans="1:5">
      <c r="A36" s="21">
        <v>0</v>
      </c>
      <c r="B36" s="22" t="s">
        <v>725</v>
      </c>
      <c r="C36" s="23">
        <v>78617</v>
      </c>
      <c r="D36" s="23">
        <v>0</v>
      </c>
      <c r="E36" s="234">
        <v>78617</v>
      </c>
    </row>
    <row r="37" spans="1:5">
      <c r="A37" s="16">
        <v>0</v>
      </c>
      <c r="B37" s="17" t="s">
        <v>724</v>
      </c>
      <c r="C37" s="18">
        <v>78617</v>
      </c>
      <c r="D37" s="18">
        <v>0</v>
      </c>
      <c r="E37" s="233">
        <v>78617</v>
      </c>
    </row>
    <row r="38" spans="1:5">
      <c r="A38" s="21">
        <v>7899230</v>
      </c>
      <c r="B38" s="22" t="s">
        <v>723</v>
      </c>
      <c r="C38" s="23">
        <v>8373690</v>
      </c>
      <c r="D38" s="23">
        <v>8226161</v>
      </c>
      <c r="E38" s="234">
        <v>147529</v>
      </c>
    </row>
    <row r="39" spans="1:5">
      <c r="A39" s="21">
        <v>6657633</v>
      </c>
      <c r="B39" s="22" t="s">
        <v>722</v>
      </c>
      <c r="C39" s="23">
        <v>7505177</v>
      </c>
      <c r="D39" s="23">
        <v>7151133</v>
      </c>
      <c r="E39" s="234">
        <v>354044</v>
      </c>
    </row>
    <row r="40" spans="1:5">
      <c r="A40" s="16">
        <v>6657633</v>
      </c>
      <c r="B40" s="17" t="s">
        <v>721</v>
      </c>
      <c r="C40" s="18">
        <v>7505177</v>
      </c>
      <c r="D40" s="18">
        <v>7151133</v>
      </c>
      <c r="E40" s="233">
        <v>354044</v>
      </c>
    </row>
    <row r="41" spans="1:5">
      <c r="A41" s="21">
        <v>1259326</v>
      </c>
      <c r="B41" s="22" t="s">
        <v>720</v>
      </c>
      <c r="C41" s="23">
        <v>828023</v>
      </c>
      <c r="D41" s="23">
        <v>1034538</v>
      </c>
      <c r="E41" s="234">
        <v>-206515</v>
      </c>
    </row>
    <row r="42" spans="1:5">
      <c r="A42" s="16">
        <v>1259326</v>
      </c>
      <c r="B42" s="17" t="s">
        <v>719</v>
      </c>
      <c r="C42" s="18">
        <v>828023</v>
      </c>
      <c r="D42" s="18">
        <v>1034538</v>
      </c>
      <c r="E42" s="233">
        <v>-206515</v>
      </c>
    </row>
    <row r="43" spans="1:5">
      <c r="A43" s="21">
        <v>-17729</v>
      </c>
      <c r="B43" s="22" t="s">
        <v>718</v>
      </c>
      <c r="C43" s="23">
        <v>40490</v>
      </c>
      <c r="D43" s="23">
        <v>40490</v>
      </c>
      <c r="E43" s="234">
        <v>0</v>
      </c>
    </row>
    <row r="44" spans="1:5">
      <c r="A44" s="16">
        <v>42250</v>
      </c>
      <c r="B44" s="17" t="s">
        <v>717</v>
      </c>
      <c r="C44" s="18">
        <v>40490</v>
      </c>
      <c r="D44" s="18">
        <v>40490</v>
      </c>
      <c r="E44" s="233">
        <v>0</v>
      </c>
    </row>
    <row r="45" spans="1:5">
      <c r="A45" s="16">
        <v>-59979</v>
      </c>
      <c r="B45" s="17" t="s">
        <v>716</v>
      </c>
      <c r="C45" s="18">
        <v>0</v>
      </c>
      <c r="D45" s="18">
        <v>0</v>
      </c>
      <c r="E45" s="233">
        <v>0</v>
      </c>
    </row>
    <row r="46" spans="1:5" ht="16.8" thickBot="1">
      <c r="A46" s="26">
        <v>13472290</v>
      </c>
      <c r="B46" s="27" t="s">
        <v>612</v>
      </c>
      <c r="C46" s="28">
        <v>14824458</v>
      </c>
      <c r="D46" s="28">
        <v>14669922</v>
      </c>
      <c r="E46" s="232">
        <v>154536</v>
      </c>
    </row>
    <row r="47" spans="1:5">
      <c r="A47" s="231" t="s">
        <v>715</v>
      </c>
      <c r="B47" s="230"/>
      <c r="C47" s="230"/>
      <c r="D47" s="230"/>
      <c r="E47" s="230"/>
    </row>
  </sheetData>
  <mergeCells count="3">
    <mergeCell ref="B4:B5"/>
    <mergeCell ref="E4:E5"/>
    <mergeCell ref="A47:E47"/>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11" sqref="C11"/>
    </sheetView>
  </sheetViews>
  <sheetFormatPr defaultRowHeight="16.2"/>
  <cols>
    <col min="1" max="1" width="24.77734375" style="225" customWidth="1"/>
    <col min="2" max="2" width="8.77734375" style="225" customWidth="1"/>
    <col min="3" max="3" width="11.77734375" style="225" customWidth="1"/>
    <col min="4" max="4" width="16.77734375" style="225" customWidth="1"/>
    <col min="5" max="5" width="12.77734375" style="225" customWidth="1"/>
    <col min="6" max="6" width="22.77734375" style="225" customWidth="1"/>
    <col min="7" max="16384" width="8.88671875" style="135"/>
  </cols>
  <sheetData>
    <row r="1" spans="1:6" ht="22.2">
      <c r="A1" s="211"/>
      <c r="B1" s="211"/>
      <c r="C1" s="134" t="s">
        <v>590</v>
      </c>
      <c r="D1" s="211"/>
      <c r="E1" s="211"/>
      <c r="F1" s="211"/>
    </row>
    <row r="2" spans="1:6" ht="22.2">
      <c r="A2" s="211"/>
      <c r="B2" s="211"/>
      <c r="C2" s="136" t="s">
        <v>787</v>
      </c>
      <c r="D2" s="211"/>
      <c r="E2" s="211"/>
      <c r="F2" s="211"/>
    </row>
    <row r="3" spans="1:6" ht="16.8" thickBot="1">
      <c r="A3" s="212"/>
      <c r="B3" s="256"/>
      <c r="C3" s="138" t="s">
        <v>592</v>
      </c>
      <c r="D3" s="256"/>
      <c r="E3" s="212"/>
      <c r="F3" s="139" t="s">
        <v>593</v>
      </c>
    </row>
    <row r="4" spans="1:6">
      <c r="A4" s="140" t="s">
        <v>786</v>
      </c>
      <c r="B4" s="142" t="s">
        <v>785</v>
      </c>
      <c r="C4" s="141" t="s">
        <v>784</v>
      </c>
      <c r="D4" s="255" t="s">
        <v>783</v>
      </c>
      <c r="E4" s="141" t="s">
        <v>782</v>
      </c>
      <c r="F4" s="144" t="s">
        <v>781</v>
      </c>
    </row>
    <row r="5" spans="1:6" ht="16.8" thickBot="1">
      <c r="A5" s="145"/>
      <c r="B5" s="216"/>
      <c r="C5" s="146"/>
      <c r="D5" s="254"/>
      <c r="E5" s="146"/>
      <c r="F5" s="148"/>
    </row>
    <row r="6" spans="1:6">
      <c r="A6" s="149" t="s">
        <v>780</v>
      </c>
      <c r="B6" s="181" t="s">
        <v>124</v>
      </c>
      <c r="C6" s="150"/>
      <c r="D6" s="168"/>
      <c r="E6" s="150"/>
      <c r="F6" s="253" t="s">
        <v>658</v>
      </c>
    </row>
    <row r="7" spans="1:6">
      <c r="A7" s="155" t="s">
        <v>767</v>
      </c>
      <c r="B7" s="185" t="s">
        <v>126</v>
      </c>
      <c r="C7" s="156">
        <v>10788</v>
      </c>
      <c r="D7" s="170">
        <v>150998.32999999999</v>
      </c>
      <c r="E7" s="156">
        <v>1628970</v>
      </c>
      <c r="F7" s="249" t="s">
        <v>658</v>
      </c>
    </row>
    <row r="8" spans="1:6" ht="50.4">
      <c r="A8" s="155" t="s">
        <v>766</v>
      </c>
      <c r="B8" s="185" t="s">
        <v>126</v>
      </c>
      <c r="C8" s="156">
        <v>9870</v>
      </c>
      <c r="D8" s="170">
        <v>155252.68</v>
      </c>
      <c r="E8" s="156">
        <v>1532344</v>
      </c>
      <c r="F8" s="249" t="s">
        <v>779</v>
      </c>
    </row>
    <row r="9" spans="1:6" ht="37.799999999999997">
      <c r="A9" s="155" t="s">
        <v>764</v>
      </c>
      <c r="B9" s="185" t="s">
        <v>126</v>
      </c>
      <c r="C9" s="156">
        <v>918</v>
      </c>
      <c r="D9" s="170">
        <v>105257.08</v>
      </c>
      <c r="E9" s="156">
        <v>96626</v>
      </c>
      <c r="F9" s="249" t="s">
        <v>778</v>
      </c>
    </row>
    <row r="10" spans="1:6">
      <c r="A10" s="152" t="s">
        <v>777</v>
      </c>
      <c r="B10" s="252" t="s">
        <v>124</v>
      </c>
      <c r="C10" s="153"/>
      <c r="D10" s="251"/>
      <c r="E10" s="153"/>
      <c r="F10" s="250" t="s">
        <v>658</v>
      </c>
    </row>
    <row r="11" spans="1:6">
      <c r="A11" s="155" t="s">
        <v>767</v>
      </c>
      <c r="B11" s="185" t="s">
        <v>126</v>
      </c>
      <c r="C11" s="156">
        <v>10825</v>
      </c>
      <c r="D11" s="170">
        <v>155960.54999999999</v>
      </c>
      <c r="E11" s="156">
        <v>1688273</v>
      </c>
      <c r="F11" s="249" t="s">
        <v>658</v>
      </c>
    </row>
    <row r="12" spans="1:6" ht="75.599999999999994">
      <c r="A12" s="155" t="s">
        <v>766</v>
      </c>
      <c r="B12" s="185" t="s">
        <v>126</v>
      </c>
      <c r="C12" s="156">
        <v>9915</v>
      </c>
      <c r="D12" s="170">
        <v>160529.20000000001</v>
      </c>
      <c r="E12" s="156">
        <v>1591647</v>
      </c>
      <c r="F12" s="249" t="s">
        <v>776</v>
      </c>
    </row>
    <row r="13" spans="1:6" ht="37.799999999999997">
      <c r="A13" s="155" t="s">
        <v>764</v>
      </c>
      <c r="B13" s="185" t="s">
        <v>126</v>
      </c>
      <c r="C13" s="156">
        <v>910</v>
      </c>
      <c r="D13" s="170">
        <v>106182.42</v>
      </c>
      <c r="E13" s="156">
        <v>96626</v>
      </c>
      <c r="F13" s="249" t="s">
        <v>775</v>
      </c>
    </row>
    <row r="14" spans="1:6">
      <c r="A14" s="152" t="s">
        <v>774</v>
      </c>
      <c r="B14" s="252" t="s">
        <v>124</v>
      </c>
      <c r="C14" s="153"/>
      <c r="D14" s="251"/>
      <c r="E14" s="153"/>
      <c r="F14" s="250" t="s">
        <v>658</v>
      </c>
    </row>
    <row r="15" spans="1:6">
      <c r="A15" s="155" t="s">
        <v>767</v>
      </c>
      <c r="B15" s="185" t="s">
        <v>126</v>
      </c>
      <c r="C15" s="156">
        <v>11090</v>
      </c>
      <c r="D15" s="170">
        <v>147291.07</v>
      </c>
      <c r="E15" s="156">
        <v>1633458</v>
      </c>
      <c r="F15" s="249" t="s">
        <v>658</v>
      </c>
    </row>
    <row r="16" spans="1:6" ht="63">
      <c r="A16" s="155" t="s">
        <v>766</v>
      </c>
      <c r="B16" s="185" t="s">
        <v>126</v>
      </c>
      <c r="C16" s="156">
        <v>10186</v>
      </c>
      <c r="D16" s="170">
        <v>151756.72</v>
      </c>
      <c r="E16" s="156">
        <v>1545794</v>
      </c>
      <c r="F16" s="249" t="s">
        <v>773</v>
      </c>
    </row>
    <row r="17" spans="1:6" ht="50.4">
      <c r="A17" s="155" t="s">
        <v>764</v>
      </c>
      <c r="B17" s="185" t="s">
        <v>126</v>
      </c>
      <c r="C17" s="156">
        <v>904</v>
      </c>
      <c r="D17" s="170">
        <v>96973.45</v>
      </c>
      <c r="E17" s="156">
        <v>87664</v>
      </c>
      <c r="F17" s="249" t="s">
        <v>772</v>
      </c>
    </row>
    <row r="18" spans="1:6">
      <c r="A18" s="152" t="s">
        <v>771</v>
      </c>
      <c r="B18" s="252" t="s">
        <v>124</v>
      </c>
      <c r="C18" s="153"/>
      <c r="D18" s="251"/>
      <c r="E18" s="153"/>
      <c r="F18" s="250" t="s">
        <v>658</v>
      </c>
    </row>
    <row r="19" spans="1:6">
      <c r="A19" s="155" t="s">
        <v>767</v>
      </c>
      <c r="B19" s="185" t="s">
        <v>126</v>
      </c>
      <c r="C19" s="156">
        <v>11282</v>
      </c>
      <c r="D19" s="170">
        <v>150459.23000000001</v>
      </c>
      <c r="E19" s="156">
        <v>1697481</v>
      </c>
      <c r="F19" s="249" t="s">
        <v>658</v>
      </c>
    </row>
    <row r="20" spans="1:6" ht="63">
      <c r="A20" s="155" t="s">
        <v>766</v>
      </c>
      <c r="B20" s="185" t="s">
        <v>126</v>
      </c>
      <c r="C20" s="156">
        <v>10356</v>
      </c>
      <c r="D20" s="170">
        <v>155485.9</v>
      </c>
      <c r="E20" s="156">
        <v>1610212</v>
      </c>
      <c r="F20" s="249" t="s">
        <v>770</v>
      </c>
    </row>
    <row r="21" spans="1:6" ht="50.4">
      <c r="A21" s="155" t="s">
        <v>764</v>
      </c>
      <c r="B21" s="185" t="s">
        <v>126</v>
      </c>
      <c r="C21" s="156">
        <v>926</v>
      </c>
      <c r="D21" s="170">
        <v>94242.98</v>
      </c>
      <c r="E21" s="156">
        <v>87269</v>
      </c>
      <c r="F21" s="249" t="s">
        <v>769</v>
      </c>
    </row>
    <row r="22" spans="1:6">
      <c r="A22" s="152" t="s">
        <v>768</v>
      </c>
      <c r="B22" s="252" t="s">
        <v>124</v>
      </c>
      <c r="C22" s="153"/>
      <c r="D22" s="251"/>
      <c r="E22" s="153"/>
      <c r="F22" s="250" t="s">
        <v>658</v>
      </c>
    </row>
    <row r="23" spans="1:6">
      <c r="A23" s="155" t="s">
        <v>767</v>
      </c>
      <c r="B23" s="185" t="s">
        <v>126</v>
      </c>
      <c r="C23" s="156">
        <v>11336</v>
      </c>
      <c r="D23" s="170">
        <v>147642.82</v>
      </c>
      <c r="E23" s="156">
        <v>1673679</v>
      </c>
      <c r="F23" s="249" t="s">
        <v>658</v>
      </c>
    </row>
    <row r="24" spans="1:6" ht="50.4">
      <c r="A24" s="155" t="s">
        <v>766</v>
      </c>
      <c r="B24" s="185" t="s">
        <v>126</v>
      </c>
      <c r="C24" s="156">
        <v>10392</v>
      </c>
      <c r="D24" s="170">
        <v>152413.20000000001</v>
      </c>
      <c r="E24" s="156">
        <v>1583878</v>
      </c>
      <c r="F24" s="249" t="s">
        <v>765</v>
      </c>
    </row>
    <row r="25" spans="1:6" ht="38.4" thickBot="1">
      <c r="A25" s="222" t="s">
        <v>764</v>
      </c>
      <c r="B25" s="248" t="s">
        <v>126</v>
      </c>
      <c r="C25" s="223">
        <v>944</v>
      </c>
      <c r="D25" s="247">
        <v>95128.18</v>
      </c>
      <c r="E25" s="223">
        <v>89801</v>
      </c>
      <c r="F25" s="246" t="s">
        <v>763</v>
      </c>
    </row>
    <row r="26" spans="1:6" ht="33" customHeight="1">
      <c r="A26" s="245" t="s">
        <v>762</v>
      </c>
      <c r="B26" s="245"/>
      <c r="C26" s="245"/>
      <c r="D26" s="245"/>
      <c r="E26" s="245"/>
      <c r="F26" s="245"/>
    </row>
  </sheetData>
  <mergeCells count="7">
    <mergeCell ref="A26:F26"/>
    <mergeCell ref="E4:E5"/>
    <mergeCell ref="F4:F5"/>
    <mergeCell ref="A4:A5"/>
    <mergeCell ref="B4:B5"/>
    <mergeCell ref="C4:C5"/>
    <mergeCell ref="D4:D5"/>
  </mergeCells>
  <phoneticPr fontId="3" type="noConversion"/>
  <pageMargins left="0.75" right="0.75" top="1" bottom="1" header="0.5" footer="0.5"/>
  <pageSetup paperSize="9" scale="85"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D13" sqref="D13"/>
    </sheetView>
  </sheetViews>
  <sheetFormatPr defaultRowHeight="16.2"/>
  <cols>
    <col min="1" max="1" width="20.44140625" style="225" customWidth="1"/>
    <col min="2" max="2" width="8.6640625" style="225" customWidth="1"/>
    <col min="3" max="5" width="12.77734375" style="225" customWidth="1"/>
    <col min="6" max="6" width="33.77734375" style="225" customWidth="1"/>
    <col min="7" max="16384" width="8.88671875" style="135"/>
  </cols>
  <sheetData>
    <row r="1" spans="1:6" ht="22.2">
      <c r="A1" s="211"/>
      <c r="B1" s="211"/>
      <c r="C1" s="211"/>
      <c r="D1" s="134" t="s">
        <v>832</v>
      </c>
      <c r="E1" s="211"/>
      <c r="F1" s="211"/>
    </row>
    <row r="2" spans="1:6" ht="22.2">
      <c r="A2" s="211"/>
      <c r="B2" s="211"/>
      <c r="C2" s="211"/>
      <c r="D2" s="136" t="s">
        <v>831</v>
      </c>
      <c r="E2" s="211"/>
      <c r="F2" s="211"/>
    </row>
    <row r="3" spans="1:6" ht="16.8" thickBot="1">
      <c r="A3" s="212"/>
      <c r="B3" s="212"/>
      <c r="C3" s="256"/>
      <c r="D3" s="138" t="s">
        <v>830</v>
      </c>
      <c r="E3" s="212"/>
      <c r="F3" s="139" t="s">
        <v>829</v>
      </c>
    </row>
    <row r="4" spans="1:6">
      <c r="A4" s="140" t="s">
        <v>828</v>
      </c>
      <c r="B4" s="264" t="s">
        <v>827</v>
      </c>
      <c r="C4" s="195" t="s">
        <v>826</v>
      </c>
      <c r="D4" s="195" t="s">
        <v>825</v>
      </c>
      <c r="E4" s="195" t="s">
        <v>824</v>
      </c>
      <c r="F4" s="144" t="s">
        <v>823</v>
      </c>
    </row>
    <row r="5" spans="1:6" ht="16.8" thickBot="1">
      <c r="A5" s="145"/>
      <c r="B5" s="263"/>
      <c r="C5" s="199"/>
      <c r="D5" s="262"/>
      <c r="E5" s="199"/>
      <c r="F5" s="148"/>
    </row>
    <row r="6" spans="1:6">
      <c r="A6" s="218" t="s">
        <v>822</v>
      </c>
      <c r="B6" s="261" t="s">
        <v>789</v>
      </c>
      <c r="C6" s="260">
        <v>0</v>
      </c>
      <c r="D6" s="260">
        <v>0</v>
      </c>
      <c r="E6" s="260">
        <v>0</v>
      </c>
      <c r="F6" s="259" t="s">
        <v>658</v>
      </c>
    </row>
    <row r="7" spans="1:6">
      <c r="A7" s="155" t="s">
        <v>821</v>
      </c>
      <c r="B7" s="185" t="s">
        <v>789</v>
      </c>
      <c r="C7" s="258">
        <v>211</v>
      </c>
      <c r="D7" s="258">
        <v>1</v>
      </c>
      <c r="E7" s="258">
        <v>212</v>
      </c>
      <c r="F7" s="249" t="s">
        <v>658</v>
      </c>
    </row>
    <row r="8" spans="1:6">
      <c r="A8" s="155" t="s">
        <v>820</v>
      </c>
      <c r="B8" s="185" t="s">
        <v>789</v>
      </c>
      <c r="C8" s="258">
        <v>152</v>
      </c>
      <c r="D8" s="258">
        <v>0</v>
      </c>
      <c r="E8" s="258">
        <v>152</v>
      </c>
      <c r="F8" s="249" t="s">
        <v>658</v>
      </c>
    </row>
    <row r="9" spans="1:6">
      <c r="A9" s="155" t="s">
        <v>793</v>
      </c>
      <c r="B9" s="185" t="s">
        <v>819</v>
      </c>
      <c r="C9" s="258">
        <v>6</v>
      </c>
      <c r="D9" s="258">
        <v>0</v>
      </c>
      <c r="E9" s="258">
        <v>6</v>
      </c>
      <c r="F9" s="249" t="s">
        <v>658</v>
      </c>
    </row>
    <row r="10" spans="1:6">
      <c r="A10" s="155" t="s">
        <v>793</v>
      </c>
      <c r="B10" s="185" t="s">
        <v>818</v>
      </c>
      <c r="C10" s="258">
        <v>90</v>
      </c>
      <c r="D10" s="258">
        <v>-1</v>
      </c>
      <c r="E10" s="258">
        <v>89</v>
      </c>
      <c r="F10" s="249" t="s">
        <v>658</v>
      </c>
    </row>
    <row r="11" spans="1:6">
      <c r="A11" s="155" t="s">
        <v>793</v>
      </c>
      <c r="B11" s="185" t="s">
        <v>817</v>
      </c>
      <c r="C11" s="258">
        <v>56</v>
      </c>
      <c r="D11" s="258">
        <v>1</v>
      </c>
      <c r="E11" s="258">
        <v>57</v>
      </c>
      <c r="F11" s="249" t="s">
        <v>658</v>
      </c>
    </row>
    <row r="12" spans="1:6">
      <c r="A12" s="155" t="s">
        <v>816</v>
      </c>
      <c r="B12" s="185" t="s">
        <v>789</v>
      </c>
      <c r="C12" s="258">
        <v>8</v>
      </c>
      <c r="D12" s="258">
        <v>0</v>
      </c>
      <c r="E12" s="258">
        <v>8</v>
      </c>
      <c r="F12" s="249" t="s">
        <v>658</v>
      </c>
    </row>
    <row r="13" spans="1:6">
      <c r="A13" s="155" t="s">
        <v>793</v>
      </c>
      <c r="B13" s="185" t="s">
        <v>815</v>
      </c>
      <c r="C13" s="258">
        <v>8</v>
      </c>
      <c r="D13" s="258">
        <v>0</v>
      </c>
      <c r="E13" s="258">
        <v>8</v>
      </c>
      <c r="F13" s="249" t="s">
        <v>658</v>
      </c>
    </row>
    <row r="14" spans="1:6">
      <c r="A14" s="155" t="s">
        <v>814</v>
      </c>
      <c r="B14" s="185" t="s">
        <v>789</v>
      </c>
      <c r="C14" s="258">
        <v>8</v>
      </c>
      <c r="D14" s="258">
        <v>0</v>
      </c>
      <c r="E14" s="258">
        <v>8</v>
      </c>
      <c r="F14" s="249" t="s">
        <v>658</v>
      </c>
    </row>
    <row r="15" spans="1:6">
      <c r="A15" s="155" t="s">
        <v>793</v>
      </c>
      <c r="B15" s="185" t="s">
        <v>813</v>
      </c>
      <c r="C15" s="258">
        <v>8</v>
      </c>
      <c r="D15" s="258">
        <v>0</v>
      </c>
      <c r="E15" s="258">
        <v>8</v>
      </c>
      <c r="F15" s="249" t="s">
        <v>658</v>
      </c>
    </row>
    <row r="16" spans="1:6">
      <c r="A16" s="155" t="s">
        <v>812</v>
      </c>
      <c r="B16" s="185" t="s">
        <v>789</v>
      </c>
      <c r="C16" s="258">
        <v>36</v>
      </c>
      <c r="D16" s="258">
        <v>1</v>
      </c>
      <c r="E16" s="258">
        <v>37</v>
      </c>
      <c r="F16" s="249" t="s">
        <v>658</v>
      </c>
    </row>
    <row r="17" spans="1:6">
      <c r="A17" s="155" t="s">
        <v>793</v>
      </c>
      <c r="B17" s="185" t="s">
        <v>811</v>
      </c>
      <c r="C17" s="258">
        <v>36</v>
      </c>
      <c r="D17" s="258">
        <v>1</v>
      </c>
      <c r="E17" s="258">
        <v>37</v>
      </c>
      <c r="F17" s="249" t="s">
        <v>658</v>
      </c>
    </row>
    <row r="18" spans="1:6">
      <c r="A18" s="155" t="s">
        <v>810</v>
      </c>
      <c r="B18" s="185" t="s">
        <v>789</v>
      </c>
      <c r="C18" s="258">
        <v>7</v>
      </c>
      <c r="D18" s="258">
        <v>0</v>
      </c>
      <c r="E18" s="258">
        <v>7</v>
      </c>
      <c r="F18" s="249" t="s">
        <v>658</v>
      </c>
    </row>
    <row r="19" spans="1:6">
      <c r="A19" s="155" t="s">
        <v>793</v>
      </c>
      <c r="B19" s="185" t="s">
        <v>809</v>
      </c>
      <c r="C19" s="258">
        <v>7</v>
      </c>
      <c r="D19" s="258">
        <v>0</v>
      </c>
      <c r="E19" s="258">
        <v>7</v>
      </c>
      <c r="F19" s="249" t="s">
        <v>658</v>
      </c>
    </row>
    <row r="20" spans="1:6">
      <c r="A20" s="155" t="s">
        <v>808</v>
      </c>
      <c r="B20" s="185" t="s">
        <v>789</v>
      </c>
      <c r="C20" s="258">
        <v>698</v>
      </c>
      <c r="D20" s="258">
        <v>0</v>
      </c>
      <c r="E20" s="258">
        <v>698</v>
      </c>
      <c r="F20" s="249" t="s">
        <v>658</v>
      </c>
    </row>
    <row r="21" spans="1:6">
      <c r="A21" s="155" t="s">
        <v>807</v>
      </c>
      <c r="B21" s="185" t="s">
        <v>789</v>
      </c>
      <c r="C21" s="258">
        <v>698</v>
      </c>
      <c r="D21" s="258">
        <v>0</v>
      </c>
      <c r="E21" s="258">
        <v>698</v>
      </c>
      <c r="F21" s="249" t="s">
        <v>658</v>
      </c>
    </row>
    <row r="22" spans="1:6">
      <c r="A22" s="155" t="s">
        <v>793</v>
      </c>
      <c r="B22" s="185" t="s">
        <v>806</v>
      </c>
      <c r="C22" s="258">
        <v>143</v>
      </c>
      <c r="D22" s="258">
        <v>47</v>
      </c>
      <c r="E22" s="258">
        <v>190</v>
      </c>
      <c r="F22" s="249" t="s">
        <v>658</v>
      </c>
    </row>
    <row r="23" spans="1:6">
      <c r="A23" s="155" t="s">
        <v>793</v>
      </c>
      <c r="B23" s="185" t="s">
        <v>796</v>
      </c>
      <c r="C23" s="258">
        <v>226</v>
      </c>
      <c r="D23" s="258">
        <v>2</v>
      </c>
      <c r="E23" s="258">
        <v>228</v>
      </c>
      <c r="F23" s="249" t="s">
        <v>658</v>
      </c>
    </row>
    <row r="24" spans="1:6" ht="32.4">
      <c r="A24" s="155" t="s">
        <v>793</v>
      </c>
      <c r="B24" s="185" t="s">
        <v>805</v>
      </c>
      <c r="C24" s="258">
        <v>268</v>
      </c>
      <c r="D24" s="258">
        <v>-49</v>
      </c>
      <c r="E24" s="258">
        <v>219</v>
      </c>
      <c r="F24" s="249" t="s">
        <v>658</v>
      </c>
    </row>
    <row r="25" spans="1:6">
      <c r="A25" s="155" t="s">
        <v>793</v>
      </c>
      <c r="B25" s="185" t="s">
        <v>795</v>
      </c>
      <c r="C25" s="258">
        <v>2</v>
      </c>
      <c r="D25" s="258">
        <v>0</v>
      </c>
      <c r="E25" s="258">
        <v>2</v>
      </c>
      <c r="F25" s="249" t="s">
        <v>658</v>
      </c>
    </row>
    <row r="26" spans="1:6" ht="48.6">
      <c r="A26" s="155" t="s">
        <v>793</v>
      </c>
      <c r="B26" s="185" t="s">
        <v>792</v>
      </c>
      <c r="C26" s="258">
        <v>59</v>
      </c>
      <c r="D26" s="258">
        <v>0</v>
      </c>
      <c r="E26" s="258">
        <v>59</v>
      </c>
      <c r="F26" s="249" t="s">
        <v>658</v>
      </c>
    </row>
    <row r="27" spans="1:6">
      <c r="A27" s="155" t="s">
        <v>804</v>
      </c>
      <c r="B27" s="185" t="s">
        <v>789</v>
      </c>
      <c r="C27" s="258">
        <v>6</v>
      </c>
      <c r="D27" s="258">
        <v>0</v>
      </c>
      <c r="E27" s="258">
        <v>6</v>
      </c>
      <c r="F27" s="249" t="s">
        <v>658</v>
      </c>
    </row>
    <row r="28" spans="1:6">
      <c r="A28" s="155" t="s">
        <v>803</v>
      </c>
      <c r="B28" s="185" t="s">
        <v>789</v>
      </c>
      <c r="C28" s="258">
        <v>6</v>
      </c>
      <c r="D28" s="258">
        <v>0</v>
      </c>
      <c r="E28" s="258">
        <v>6</v>
      </c>
      <c r="F28" s="249" t="s">
        <v>658</v>
      </c>
    </row>
    <row r="29" spans="1:6">
      <c r="A29" s="155" t="s">
        <v>793</v>
      </c>
      <c r="B29" s="185" t="s">
        <v>802</v>
      </c>
      <c r="C29" s="258">
        <v>6</v>
      </c>
      <c r="D29" s="258">
        <v>0</v>
      </c>
      <c r="E29" s="258">
        <v>6</v>
      </c>
      <c r="F29" s="249" t="s">
        <v>658</v>
      </c>
    </row>
    <row r="30" spans="1:6">
      <c r="A30" s="155" t="s">
        <v>801</v>
      </c>
      <c r="B30" s="185" t="s">
        <v>789</v>
      </c>
      <c r="C30" s="258">
        <v>1</v>
      </c>
      <c r="D30" s="258">
        <v>0</v>
      </c>
      <c r="E30" s="258">
        <v>1</v>
      </c>
      <c r="F30" s="249" t="s">
        <v>658</v>
      </c>
    </row>
    <row r="31" spans="1:6">
      <c r="A31" s="155" t="s">
        <v>800</v>
      </c>
      <c r="B31" s="185" t="s">
        <v>789</v>
      </c>
      <c r="C31" s="258">
        <v>1</v>
      </c>
      <c r="D31" s="258">
        <v>0</v>
      </c>
      <c r="E31" s="258">
        <v>1</v>
      </c>
      <c r="F31" s="249" t="s">
        <v>658</v>
      </c>
    </row>
    <row r="32" spans="1:6" ht="48.6">
      <c r="A32" s="155" t="s">
        <v>793</v>
      </c>
      <c r="B32" s="185" t="s">
        <v>799</v>
      </c>
      <c r="C32" s="258">
        <v>1</v>
      </c>
      <c r="D32" s="258">
        <v>0</v>
      </c>
      <c r="E32" s="258">
        <v>1</v>
      </c>
      <c r="F32" s="249" t="s">
        <v>658</v>
      </c>
    </row>
    <row r="33" spans="1:6">
      <c r="A33" s="155" t="s">
        <v>798</v>
      </c>
      <c r="B33" s="185" t="s">
        <v>789</v>
      </c>
      <c r="C33" s="258">
        <v>218</v>
      </c>
      <c r="D33" s="258">
        <v>0</v>
      </c>
      <c r="E33" s="258">
        <v>218</v>
      </c>
      <c r="F33" s="249" t="s">
        <v>658</v>
      </c>
    </row>
    <row r="34" spans="1:6">
      <c r="A34" s="155" t="s">
        <v>797</v>
      </c>
      <c r="B34" s="185" t="s">
        <v>789</v>
      </c>
      <c r="C34" s="258">
        <v>218</v>
      </c>
      <c r="D34" s="258">
        <v>0</v>
      </c>
      <c r="E34" s="258">
        <v>218</v>
      </c>
      <c r="F34" s="249" t="s">
        <v>658</v>
      </c>
    </row>
    <row r="35" spans="1:6">
      <c r="A35" s="155" t="s">
        <v>793</v>
      </c>
      <c r="B35" s="185" t="s">
        <v>796</v>
      </c>
      <c r="C35" s="258">
        <v>78</v>
      </c>
      <c r="D35" s="258">
        <v>0</v>
      </c>
      <c r="E35" s="258">
        <v>78</v>
      </c>
      <c r="F35" s="249" t="s">
        <v>658</v>
      </c>
    </row>
    <row r="36" spans="1:6">
      <c r="A36" s="155" t="s">
        <v>793</v>
      </c>
      <c r="B36" s="185" t="s">
        <v>795</v>
      </c>
      <c r="C36" s="258">
        <v>110</v>
      </c>
      <c r="D36" s="258">
        <v>0</v>
      </c>
      <c r="E36" s="258">
        <v>110</v>
      </c>
      <c r="F36" s="249" t="s">
        <v>794</v>
      </c>
    </row>
    <row r="37" spans="1:6" ht="48.6">
      <c r="A37" s="155" t="s">
        <v>793</v>
      </c>
      <c r="B37" s="185" t="s">
        <v>792</v>
      </c>
      <c r="C37" s="258">
        <v>30</v>
      </c>
      <c r="D37" s="258">
        <v>0</v>
      </c>
      <c r="E37" s="258">
        <v>30</v>
      </c>
      <c r="F37" s="249" t="s">
        <v>791</v>
      </c>
    </row>
    <row r="38" spans="1:6" ht="16.8" thickBot="1">
      <c r="A38" s="222" t="s">
        <v>790</v>
      </c>
      <c r="B38" s="248" t="s">
        <v>789</v>
      </c>
      <c r="C38" s="257">
        <v>1134</v>
      </c>
      <c r="D38" s="257">
        <v>1</v>
      </c>
      <c r="E38" s="257">
        <v>1135</v>
      </c>
      <c r="F38" s="246" t="s">
        <v>658</v>
      </c>
    </row>
    <row r="39" spans="1:6" ht="33" customHeight="1">
      <c r="A39" s="245" t="s">
        <v>788</v>
      </c>
      <c r="B39" s="245"/>
      <c r="C39" s="245"/>
      <c r="D39" s="245"/>
      <c r="E39" s="245"/>
      <c r="F39" s="245"/>
    </row>
  </sheetData>
  <mergeCells count="7">
    <mergeCell ref="A39:F39"/>
    <mergeCell ref="F4:F5"/>
    <mergeCell ref="A4:A5"/>
    <mergeCell ref="C4:C5"/>
    <mergeCell ref="D4:D5"/>
    <mergeCell ref="E4:E5"/>
    <mergeCell ref="B4:B5"/>
  </mergeCells>
  <phoneticPr fontId="3" type="noConversion"/>
  <pageMargins left="0.75" right="0.75" top="1" bottom="1" header="0.5" footer="0.5"/>
  <pageSetup paperSize="9" scale="85"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C13" sqref="C13"/>
    </sheetView>
  </sheetViews>
  <sheetFormatPr defaultRowHeight="16.2"/>
  <cols>
    <col min="1" max="1" width="18.77734375" style="225" customWidth="1"/>
    <col min="2" max="20" width="11.77734375" style="225" customWidth="1"/>
    <col min="21" max="256" width="8.88671875" style="135"/>
    <col min="257" max="257" width="18.77734375" style="135" customWidth="1"/>
    <col min="258" max="276" width="11.77734375" style="135" customWidth="1"/>
    <col min="277" max="512" width="8.88671875" style="135"/>
    <col min="513" max="513" width="18.77734375" style="135" customWidth="1"/>
    <col min="514" max="532" width="11.77734375" style="135" customWidth="1"/>
    <col min="533" max="768" width="8.88671875" style="135"/>
    <col min="769" max="769" width="18.77734375" style="135" customWidth="1"/>
    <col min="770" max="788" width="11.77734375" style="135" customWidth="1"/>
    <col min="789" max="1024" width="8.88671875" style="135"/>
    <col min="1025" max="1025" width="18.77734375" style="135" customWidth="1"/>
    <col min="1026" max="1044" width="11.77734375" style="135" customWidth="1"/>
    <col min="1045" max="1280" width="8.88671875" style="135"/>
    <col min="1281" max="1281" width="18.77734375" style="135" customWidth="1"/>
    <col min="1282" max="1300" width="11.77734375" style="135" customWidth="1"/>
    <col min="1301" max="1536" width="8.88671875" style="135"/>
    <col min="1537" max="1537" width="18.77734375" style="135" customWidth="1"/>
    <col min="1538" max="1556" width="11.77734375" style="135" customWidth="1"/>
    <col min="1557" max="1792" width="8.88671875" style="135"/>
    <col min="1793" max="1793" width="18.77734375" style="135" customWidth="1"/>
    <col min="1794" max="1812" width="11.77734375" style="135" customWidth="1"/>
    <col min="1813" max="2048" width="8.88671875" style="135"/>
    <col min="2049" max="2049" width="18.77734375" style="135" customWidth="1"/>
    <col min="2050" max="2068" width="11.77734375" style="135" customWidth="1"/>
    <col min="2069" max="2304" width="8.88671875" style="135"/>
    <col min="2305" max="2305" width="18.77734375" style="135" customWidth="1"/>
    <col min="2306" max="2324" width="11.77734375" style="135" customWidth="1"/>
    <col min="2325" max="2560" width="8.88671875" style="135"/>
    <col min="2561" max="2561" width="18.77734375" style="135" customWidth="1"/>
    <col min="2562" max="2580" width="11.77734375" style="135" customWidth="1"/>
    <col min="2581" max="2816" width="8.88671875" style="135"/>
    <col min="2817" max="2817" width="18.77734375" style="135" customWidth="1"/>
    <col min="2818" max="2836" width="11.77734375" style="135" customWidth="1"/>
    <col min="2837" max="3072" width="8.88671875" style="135"/>
    <col min="3073" max="3073" width="18.77734375" style="135" customWidth="1"/>
    <col min="3074" max="3092" width="11.77734375" style="135" customWidth="1"/>
    <col min="3093" max="3328" width="8.88671875" style="135"/>
    <col min="3329" max="3329" width="18.77734375" style="135" customWidth="1"/>
    <col min="3330" max="3348" width="11.77734375" style="135" customWidth="1"/>
    <col min="3349" max="3584" width="8.88671875" style="135"/>
    <col min="3585" max="3585" width="18.77734375" style="135" customWidth="1"/>
    <col min="3586" max="3604" width="11.77734375" style="135" customWidth="1"/>
    <col min="3605" max="3840" width="8.88671875" style="135"/>
    <col min="3841" max="3841" width="18.77734375" style="135" customWidth="1"/>
    <col min="3842" max="3860" width="11.77734375" style="135" customWidth="1"/>
    <col min="3861" max="4096" width="8.88671875" style="135"/>
    <col min="4097" max="4097" width="18.77734375" style="135" customWidth="1"/>
    <col min="4098" max="4116" width="11.77734375" style="135" customWidth="1"/>
    <col min="4117" max="4352" width="8.88671875" style="135"/>
    <col min="4353" max="4353" width="18.77734375" style="135" customWidth="1"/>
    <col min="4354" max="4372" width="11.77734375" style="135" customWidth="1"/>
    <col min="4373" max="4608" width="8.88671875" style="135"/>
    <col min="4609" max="4609" width="18.77734375" style="135" customWidth="1"/>
    <col min="4610" max="4628" width="11.77734375" style="135" customWidth="1"/>
    <col min="4629" max="4864" width="8.88671875" style="135"/>
    <col min="4865" max="4865" width="18.77734375" style="135" customWidth="1"/>
    <col min="4866" max="4884" width="11.77734375" style="135" customWidth="1"/>
    <col min="4885" max="5120" width="8.88671875" style="135"/>
    <col min="5121" max="5121" width="18.77734375" style="135" customWidth="1"/>
    <col min="5122" max="5140" width="11.77734375" style="135" customWidth="1"/>
    <col min="5141" max="5376" width="8.88671875" style="135"/>
    <col min="5377" max="5377" width="18.77734375" style="135" customWidth="1"/>
    <col min="5378" max="5396" width="11.77734375" style="135" customWidth="1"/>
    <col min="5397" max="5632" width="8.88671875" style="135"/>
    <col min="5633" max="5633" width="18.77734375" style="135" customWidth="1"/>
    <col min="5634" max="5652" width="11.77734375" style="135" customWidth="1"/>
    <col min="5653" max="5888" width="8.88671875" style="135"/>
    <col min="5889" max="5889" width="18.77734375" style="135" customWidth="1"/>
    <col min="5890" max="5908" width="11.77734375" style="135" customWidth="1"/>
    <col min="5909" max="6144" width="8.88671875" style="135"/>
    <col min="6145" max="6145" width="18.77734375" style="135" customWidth="1"/>
    <col min="6146" max="6164" width="11.77734375" style="135" customWidth="1"/>
    <col min="6165" max="6400" width="8.88671875" style="135"/>
    <col min="6401" max="6401" width="18.77734375" style="135" customWidth="1"/>
    <col min="6402" max="6420" width="11.77734375" style="135" customWidth="1"/>
    <col min="6421" max="6656" width="8.88671875" style="135"/>
    <col min="6657" max="6657" width="18.77734375" style="135" customWidth="1"/>
    <col min="6658" max="6676" width="11.77734375" style="135" customWidth="1"/>
    <col min="6677" max="6912" width="8.88671875" style="135"/>
    <col min="6913" max="6913" width="18.77734375" style="135" customWidth="1"/>
    <col min="6914" max="6932" width="11.77734375" style="135" customWidth="1"/>
    <col min="6933" max="7168" width="8.88671875" style="135"/>
    <col min="7169" max="7169" width="18.77734375" style="135" customWidth="1"/>
    <col min="7170" max="7188" width="11.77734375" style="135" customWidth="1"/>
    <col min="7189" max="7424" width="8.88671875" style="135"/>
    <col min="7425" max="7425" width="18.77734375" style="135" customWidth="1"/>
    <col min="7426" max="7444" width="11.77734375" style="135" customWidth="1"/>
    <col min="7445" max="7680" width="8.88671875" style="135"/>
    <col min="7681" max="7681" width="18.77734375" style="135" customWidth="1"/>
    <col min="7682" max="7700" width="11.77734375" style="135" customWidth="1"/>
    <col min="7701" max="7936" width="8.88671875" style="135"/>
    <col min="7937" max="7937" width="18.77734375" style="135" customWidth="1"/>
    <col min="7938" max="7956" width="11.77734375" style="135" customWidth="1"/>
    <col min="7957" max="8192" width="8.88671875" style="135"/>
    <col min="8193" max="8193" width="18.77734375" style="135" customWidth="1"/>
    <col min="8194" max="8212" width="11.77734375" style="135" customWidth="1"/>
    <col min="8213" max="8448" width="8.88671875" style="135"/>
    <col min="8449" max="8449" width="18.77734375" style="135" customWidth="1"/>
    <col min="8450" max="8468" width="11.77734375" style="135" customWidth="1"/>
    <col min="8469" max="8704" width="8.88671875" style="135"/>
    <col min="8705" max="8705" width="18.77734375" style="135" customWidth="1"/>
    <col min="8706" max="8724" width="11.77734375" style="135" customWidth="1"/>
    <col min="8725" max="8960" width="8.88671875" style="135"/>
    <col min="8961" max="8961" width="18.77734375" style="135" customWidth="1"/>
    <col min="8962" max="8980" width="11.77734375" style="135" customWidth="1"/>
    <col min="8981" max="9216" width="8.88671875" style="135"/>
    <col min="9217" max="9217" width="18.77734375" style="135" customWidth="1"/>
    <col min="9218" max="9236" width="11.77734375" style="135" customWidth="1"/>
    <col min="9237" max="9472" width="8.88671875" style="135"/>
    <col min="9473" max="9473" width="18.77734375" style="135" customWidth="1"/>
    <col min="9474" max="9492" width="11.77734375" style="135" customWidth="1"/>
    <col min="9493" max="9728" width="8.88671875" style="135"/>
    <col min="9729" max="9729" width="18.77734375" style="135" customWidth="1"/>
    <col min="9730" max="9748" width="11.77734375" style="135" customWidth="1"/>
    <col min="9749" max="9984" width="8.88671875" style="135"/>
    <col min="9985" max="9985" width="18.77734375" style="135" customWidth="1"/>
    <col min="9986" max="10004" width="11.77734375" style="135" customWidth="1"/>
    <col min="10005" max="10240" width="8.88671875" style="135"/>
    <col min="10241" max="10241" width="18.77734375" style="135" customWidth="1"/>
    <col min="10242" max="10260" width="11.77734375" style="135" customWidth="1"/>
    <col min="10261" max="10496" width="8.88671875" style="135"/>
    <col min="10497" max="10497" width="18.77734375" style="135" customWidth="1"/>
    <col min="10498" max="10516" width="11.77734375" style="135" customWidth="1"/>
    <col min="10517" max="10752" width="8.88671875" style="135"/>
    <col min="10753" max="10753" width="18.77734375" style="135" customWidth="1"/>
    <col min="10754" max="10772" width="11.77734375" style="135" customWidth="1"/>
    <col min="10773" max="11008" width="8.88671875" style="135"/>
    <col min="11009" max="11009" width="18.77734375" style="135" customWidth="1"/>
    <col min="11010" max="11028" width="11.77734375" style="135" customWidth="1"/>
    <col min="11029" max="11264" width="8.88671875" style="135"/>
    <col min="11265" max="11265" width="18.77734375" style="135" customWidth="1"/>
    <col min="11266" max="11284" width="11.77734375" style="135" customWidth="1"/>
    <col min="11285" max="11520" width="8.88671875" style="135"/>
    <col min="11521" max="11521" width="18.77734375" style="135" customWidth="1"/>
    <col min="11522" max="11540" width="11.77734375" style="135" customWidth="1"/>
    <col min="11541" max="11776" width="8.88671875" style="135"/>
    <col min="11777" max="11777" width="18.77734375" style="135" customWidth="1"/>
    <col min="11778" max="11796" width="11.77734375" style="135" customWidth="1"/>
    <col min="11797" max="12032" width="8.88671875" style="135"/>
    <col min="12033" max="12033" width="18.77734375" style="135" customWidth="1"/>
    <col min="12034" max="12052" width="11.77734375" style="135" customWidth="1"/>
    <col min="12053" max="12288" width="8.88671875" style="135"/>
    <col min="12289" max="12289" width="18.77734375" style="135" customWidth="1"/>
    <col min="12290" max="12308" width="11.77734375" style="135" customWidth="1"/>
    <col min="12309" max="12544" width="8.88671875" style="135"/>
    <col min="12545" max="12545" width="18.77734375" style="135" customWidth="1"/>
    <col min="12546" max="12564" width="11.77734375" style="135" customWidth="1"/>
    <col min="12565" max="12800" width="8.88671875" style="135"/>
    <col min="12801" max="12801" width="18.77734375" style="135" customWidth="1"/>
    <col min="12802" max="12820" width="11.77734375" style="135" customWidth="1"/>
    <col min="12821" max="13056" width="8.88671875" style="135"/>
    <col min="13057" max="13057" width="18.77734375" style="135" customWidth="1"/>
    <col min="13058" max="13076" width="11.77734375" style="135" customWidth="1"/>
    <col min="13077" max="13312" width="8.88671875" style="135"/>
    <col min="13313" max="13313" width="18.77734375" style="135" customWidth="1"/>
    <col min="13314" max="13332" width="11.77734375" style="135" customWidth="1"/>
    <col min="13333" max="13568" width="8.88671875" style="135"/>
    <col min="13569" max="13569" width="18.77734375" style="135" customWidth="1"/>
    <col min="13570" max="13588" width="11.77734375" style="135" customWidth="1"/>
    <col min="13589" max="13824" width="8.88671875" style="135"/>
    <col min="13825" max="13825" width="18.77734375" style="135" customWidth="1"/>
    <col min="13826" max="13844" width="11.77734375" style="135" customWidth="1"/>
    <col min="13845" max="14080" width="8.88671875" style="135"/>
    <col min="14081" max="14081" width="18.77734375" style="135" customWidth="1"/>
    <col min="14082" max="14100" width="11.77734375" style="135" customWidth="1"/>
    <col min="14101" max="14336" width="8.88671875" style="135"/>
    <col min="14337" max="14337" width="18.77734375" style="135" customWidth="1"/>
    <col min="14338" max="14356" width="11.77734375" style="135" customWidth="1"/>
    <col min="14357" max="14592" width="8.88671875" style="135"/>
    <col min="14593" max="14593" width="18.77734375" style="135" customWidth="1"/>
    <col min="14594" max="14612" width="11.77734375" style="135" customWidth="1"/>
    <col min="14613" max="14848" width="8.88671875" style="135"/>
    <col min="14849" max="14849" width="18.77734375" style="135" customWidth="1"/>
    <col min="14850" max="14868" width="11.77734375" style="135" customWidth="1"/>
    <col min="14869" max="15104" width="8.88671875" style="135"/>
    <col min="15105" max="15105" width="18.77734375" style="135" customWidth="1"/>
    <col min="15106" max="15124" width="11.77734375" style="135" customWidth="1"/>
    <col min="15125" max="15360" width="8.88671875" style="135"/>
    <col min="15361" max="15361" width="18.77734375" style="135" customWidth="1"/>
    <col min="15362" max="15380" width="11.77734375" style="135" customWidth="1"/>
    <col min="15381" max="15616" width="8.88671875" style="135"/>
    <col min="15617" max="15617" width="18.77734375" style="135" customWidth="1"/>
    <col min="15618" max="15636" width="11.77734375" style="135" customWidth="1"/>
    <col min="15637" max="15872" width="8.88671875" style="135"/>
    <col min="15873" max="15873" width="18.77734375" style="135" customWidth="1"/>
    <col min="15874" max="15892" width="11.77734375" style="135" customWidth="1"/>
    <col min="15893" max="16128" width="8.88671875" style="135"/>
    <col min="16129" max="16129" width="18.77734375" style="135" customWidth="1"/>
    <col min="16130" max="16148" width="11.77734375" style="135" customWidth="1"/>
    <col min="16149" max="16384" width="8.88671875" style="135"/>
  </cols>
  <sheetData>
    <row r="1" spans="1:20" ht="22.2">
      <c r="A1" s="211"/>
      <c r="B1" s="211"/>
      <c r="C1" s="211"/>
      <c r="D1" s="211"/>
      <c r="E1" s="134" t="s">
        <v>833</v>
      </c>
      <c r="F1" s="211"/>
      <c r="G1" s="211"/>
      <c r="H1" s="211"/>
      <c r="I1" s="211"/>
      <c r="J1" s="211"/>
      <c r="K1" s="211"/>
      <c r="L1" s="211"/>
      <c r="M1" s="211"/>
      <c r="N1" s="211"/>
      <c r="O1" s="211"/>
      <c r="P1" s="211"/>
      <c r="Q1" s="211"/>
      <c r="R1" s="211"/>
      <c r="S1" s="211"/>
      <c r="T1" s="211"/>
    </row>
    <row r="2" spans="1:20" ht="22.2">
      <c r="A2" s="211"/>
      <c r="B2" s="211"/>
      <c r="C2" s="211"/>
      <c r="D2" s="211"/>
      <c r="E2" s="136" t="s">
        <v>834</v>
      </c>
      <c r="F2" s="211"/>
      <c r="G2" s="211"/>
      <c r="H2" s="211"/>
      <c r="I2" s="211"/>
      <c r="J2" s="211"/>
      <c r="K2" s="211"/>
      <c r="L2" s="211"/>
      <c r="M2" s="211"/>
      <c r="N2" s="211"/>
      <c r="O2" s="211"/>
      <c r="P2" s="211"/>
      <c r="Q2" s="211"/>
      <c r="R2" s="211"/>
      <c r="S2" s="211"/>
      <c r="T2" s="211"/>
    </row>
    <row r="3" spans="1:20" ht="16.8" thickBot="1">
      <c r="A3" s="212"/>
      <c r="B3" s="213"/>
      <c r="C3" s="213"/>
      <c r="D3" s="213"/>
      <c r="E3" s="138" t="s">
        <v>835</v>
      </c>
      <c r="F3" s="213"/>
      <c r="G3" s="213"/>
      <c r="H3" s="212"/>
      <c r="I3" s="212"/>
      <c r="J3" s="213"/>
      <c r="K3" s="213"/>
      <c r="L3" s="213"/>
      <c r="M3" s="213"/>
      <c r="N3" s="213"/>
      <c r="O3" s="212"/>
      <c r="P3" s="212"/>
      <c r="Q3" s="213"/>
      <c r="R3" s="213"/>
      <c r="S3" s="213"/>
      <c r="T3" s="265" t="s">
        <v>3</v>
      </c>
    </row>
    <row r="4" spans="1:20">
      <c r="A4" s="140" t="s">
        <v>836</v>
      </c>
      <c r="B4" s="142" t="s">
        <v>837</v>
      </c>
      <c r="C4" s="142" t="s">
        <v>838</v>
      </c>
      <c r="D4" s="142" t="s">
        <v>839</v>
      </c>
      <c r="E4" s="141" t="s">
        <v>840</v>
      </c>
      <c r="F4" s="141" t="s">
        <v>841</v>
      </c>
      <c r="G4" s="141"/>
      <c r="H4" s="141"/>
      <c r="I4" s="141"/>
      <c r="J4" s="141" t="s">
        <v>842</v>
      </c>
      <c r="K4" s="141"/>
      <c r="L4" s="142" t="s">
        <v>843</v>
      </c>
      <c r="M4" s="141" t="s">
        <v>844</v>
      </c>
      <c r="N4" s="141"/>
      <c r="O4" s="141"/>
      <c r="P4" s="141"/>
      <c r="Q4" s="142" t="s">
        <v>845</v>
      </c>
      <c r="R4" s="142" t="s">
        <v>846</v>
      </c>
      <c r="S4" s="255" t="s">
        <v>847</v>
      </c>
      <c r="T4" s="214" t="s">
        <v>848</v>
      </c>
    </row>
    <row r="5" spans="1:20" ht="16.5" customHeight="1">
      <c r="A5" s="161"/>
      <c r="B5" s="177"/>
      <c r="C5" s="177"/>
      <c r="D5" s="177"/>
      <c r="E5" s="162"/>
      <c r="F5" s="177" t="s">
        <v>849</v>
      </c>
      <c r="G5" s="177" t="s">
        <v>850</v>
      </c>
      <c r="H5" s="177" t="s">
        <v>851</v>
      </c>
      <c r="I5" s="162" t="s">
        <v>852</v>
      </c>
      <c r="J5" s="177" t="s">
        <v>853</v>
      </c>
      <c r="K5" s="177" t="s">
        <v>854</v>
      </c>
      <c r="L5" s="177"/>
      <c r="M5" s="177" t="s">
        <v>855</v>
      </c>
      <c r="N5" s="177" t="s">
        <v>856</v>
      </c>
      <c r="O5" s="177" t="s">
        <v>857</v>
      </c>
      <c r="P5" s="162" t="s">
        <v>852</v>
      </c>
      <c r="Q5" s="177"/>
      <c r="R5" s="177"/>
      <c r="S5" s="163"/>
      <c r="T5" s="178"/>
    </row>
    <row r="6" spans="1:20" ht="16.8" thickBot="1">
      <c r="A6" s="145"/>
      <c r="B6" s="216"/>
      <c r="C6" s="216"/>
      <c r="D6" s="216"/>
      <c r="E6" s="146"/>
      <c r="F6" s="146"/>
      <c r="G6" s="146"/>
      <c r="H6" s="146"/>
      <c r="I6" s="146"/>
      <c r="J6" s="146"/>
      <c r="K6" s="146"/>
      <c r="L6" s="216"/>
      <c r="M6" s="146"/>
      <c r="N6" s="146"/>
      <c r="O6" s="146"/>
      <c r="P6" s="146"/>
      <c r="Q6" s="216"/>
      <c r="R6" s="216"/>
      <c r="S6" s="254"/>
      <c r="T6" s="217"/>
    </row>
    <row r="7" spans="1:20">
      <c r="A7" s="266" t="s">
        <v>858</v>
      </c>
      <c r="B7" s="267">
        <v>792672</v>
      </c>
      <c r="C7" s="267">
        <v>0</v>
      </c>
      <c r="D7" s="267">
        <v>7331</v>
      </c>
      <c r="E7" s="267">
        <v>5246</v>
      </c>
      <c r="F7" s="267">
        <v>93663</v>
      </c>
      <c r="G7" s="267">
        <v>17941</v>
      </c>
      <c r="H7" s="267">
        <v>0</v>
      </c>
      <c r="I7" s="267">
        <v>0</v>
      </c>
      <c r="J7" s="267">
        <v>60346</v>
      </c>
      <c r="K7" s="267">
        <v>0</v>
      </c>
      <c r="L7" s="267">
        <v>0</v>
      </c>
      <c r="M7" s="267">
        <v>71896</v>
      </c>
      <c r="N7" s="267">
        <v>343</v>
      </c>
      <c r="O7" s="267">
        <v>0</v>
      </c>
      <c r="P7" s="267">
        <v>22058</v>
      </c>
      <c r="Q7" s="267">
        <v>7</v>
      </c>
      <c r="R7" s="267">
        <v>1071503</v>
      </c>
      <c r="S7" s="267">
        <v>79471</v>
      </c>
      <c r="T7" s="268">
        <v>1150974</v>
      </c>
    </row>
    <row r="8" spans="1:20">
      <c r="A8" s="269" t="s">
        <v>859</v>
      </c>
      <c r="B8" s="270">
        <v>685944</v>
      </c>
      <c r="C8" s="270">
        <v>0</v>
      </c>
      <c r="D8" s="270">
        <v>1750</v>
      </c>
      <c r="E8" s="270">
        <v>4113</v>
      </c>
      <c r="F8" s="270">
        <v>81307</v>
      </c>
      <c r="G8" s="270">
        <v>5857</v>
      </c>
      <c r="H8" s="270">
        <v>0</v>
      </c>
      <c r="I8" s="270">
        <v>0</v>
      </c>
      <c r="J8" s="270">
        <v>47969</v>
      </c>
      <c r="K8" s="270">
        <v>0</v>
      </c>
      <c r="L8" s="270">
        <v>0</v>
      </c>
      <c r="M8" s="270">
        <v>58248</v>
      </c>
      <c r="N8" s="270">
        <v>229</v>
      </c>
      <c r="O8" s="270">
        <v>0</v>
      </c>
      <c r="P8" s="270">
        <v>13413</v>
      </c>
      <c r="Q8" s="270">
        <v>0</v>
      </c>
      <c r="R8" s="270">
        <v>898830</v>
      </c>
      <c r="S8" s="270">
        <v>79471</v>
      </c>
      <c r="T8" s="271">
        <v>978301</v>
      </c>
    </row>
    <row r="9" spans="1:20">
      <c r="A9" s="269" t="s">
        <v>860</v>
      </c>
      <c r="B9" s="270">
        <v>685944</v>
      </c>
      <c r="C9" s="270">
        <v>0</v>
      </c>
      <c r="D9" s="270">
        <v>1750</v>
      </c>
      <c r="E9" s="270">
        <v>4113</v>
      </c>
      <c r="F9" s="270">
        <v>81307</v>
      </c>
      <c r="G9" s="270">
        <v>5857</v>
      </c>
      <c r="H9" s="270">
        <v>0</v>
      </c>
      <c r="I9" s="270">
        <v>0</v>
      </c>
      <c r="J9" s="270">
        <v>47969</v>
      </c>
      <c r="K9" s="270">
        <v>0</v>
      </c>
      <c r="L9" s="270">
        <v>0</v>
      </c>
      <c r="M9" s="270">
        <v>58248</v>
      </c>
      <c r="N9" s="270">
        <v>229</v>
      </c>
      <c r="O9" s="270">
        <v>0</v>
      </c>
      <c r="P9" s="270">
        <v>13413</v>
      </c>
      <c r="Q9" s="270">
        <v>0</v>
      </c>
      <c r="R9" s="270">
        <v>898830</v>
      </c>
      <c r="S9" s="270">
        <v>0</v>
      </c>
      <c r="T9" s="271">
        <v>898830</v>
      </c>
    </row>
    <row r="10" spans="1:20">
      <c r="A10" s="269" t="s">
        <v>861</v>
      </c>
      <c r="B10" s="270">
        <v>679838</v>
      </c>
      <c r="C10" s="270">
        <v>0</v>
      </c>
      <c r="D10" s="270">
        <v>1750</v>
      </c>
      <c r="E10" s="270">
        <v>4076</v>
      </c>
      <c r="F10" s="270">
        <v>80667</v>
      </c>
      <c r="G10" s="270">
        <v>5857</v>
      </c>
      <c r="H10" s="270">
        <v>0</v>
      </c>
      <c r="I10" s="270">
        <v>0</v>
      </c>
      <c r="J10" s="270">
        <v>47404</v>
      </c>
      <c r="K10" s="270">
        <v>0</v>
      </c>
      <c r="L10" s="270">
        <v>0</v>
      </c>
      <c r="M10" s="270">
        <v>57648</v>
      </c>
      <c r="N10" s="270">
        <v>219</v>
      </c>
      <c r="O10" s="270">
        <v>0</v>
      </c>
      <c r="P10" s="270">
        <v>13260</v>
      </c>
      <c r="Q10" s="270">
        <v>0</v>
      </c>
      <c r="R10" s="270">
        <v>890719</v>
      </c>
      <c r="S10" s="270">
        <v>0</v>
      </c>
      <c r="T10" s="271">
        <v>890719</v>
      </c>
    </row>
    <row r="11" spans="1:20">
      <c r="A11" s="269" t="s">
        <v>862</v>
      </c>
      <c r="B11" s="270">
        <v>5106</v>
      </c>
      <c r="C11" s="270">
        <v>0</v>
      </c>
      <c r="D11" s="270">
        <v>0</v>
      </c>
      <c r="E11" s="270">
        <v>30</v>
      </c>
      <c r="F11" s="270">
        <v>550</v>
      </c>
      <c r="G11" s="270">
        <v>0</v>
      </c>
      <c r="H11" s="270">
        <v>0</v>
      </c>
      <c r="I11" s="270">
        <v>0</v>
      </c>
      <c r="J11" s="270">
        <v>500</v>
      </c>
      <c r="K11" s="270">
        <v>0</v>
      </c>
      <c r="L11" s="270">
        <v>0</v>
      </c>
      <c r="M11" s="270">
        <v>500</v>
      </c>
      <c r="N11" s="270">
        <v>10</v>
      </c>
      <c r="O11" s="270">
        <v>0</v>
      </c>
      <c r="P11" s="270">
        <v>138</v>
      </c>
      <c r="Q11" s="270">
        <v>0</v>
      </c>
      <c r="R11" s="270">
        <v>6834</v>
      </c>
      <c r="S11" s="270">
        <v>0</v>
      </c>
      <c r="T11" s="271">
        <v>6834</v>
      </c>
    </row>
    <row r="12" spans="1:20">
      <c r="A12" s="269" t="s">
        <v>863</v>
      </c>
      <c r="B12" s="270">
        <v>1000</v>
      </c>
      <c r="C12" s="270">
        <v>0</v>
      </c>
      <c r="D12" s="270">
        <v>0</v>
      </c>
      <c r="E12" s="270">
        <v>7</v>
      </c>
      <c r="F12" s="270">
        <v>90</v>
      </c>
      <c r="G12" s="270">
        <v>0</v>
      </c>
      <c r="H12" s="270">
        <v>0</v>
      </c>
      <c r="I12" s="270">
        <v>0</v>
      </c>
      <c r="J12" s="270">
        <v>65</v>
      </c>
      <c r="K12" s="270">
        <v>0</v>
      </c>
      <c r="L12" s="270">
        <v>0</v>
      </c>
      <c r="M12" s="270">
        <v>100</v>
      </c>
      <c r="N12" s="270">
        <v>0</v>
      </c>
      <c r="O12" s="270">
        <v>0</v>
      </c>
      <c r="P12" s="270">
        <v>15</v>
      </c>
      <c r="Q12" s="270">
        <v>0</v>
      </c>
      <c r="R12" s="270">
        <v>1277</v>
      </c>
      <c r="S12" s="270">
        <v>0</v>
      </c>
      <c r="T12" s="271">
        <v>1277</v>
      </c>
    </row>
    <row r="13" spans="1:20">
      <c r="A13" s="269" t="s">
        <v>864</v>
      </c>
      <c r="B13" s="270">
        <v>0</v>
      </c>
      <c r="C13" s="270">
        <v>0</v>
      </c>
      <c r="D13" s="270">
        <v>0</v>
      </c>
      <c r="E13" s="270">
        <v>0</v>
      </c>
      <c r="F13" s="270">
        <v>0</v>
      </c>
      <c r="G13" s="270">
        <v>0</v>
      </c>
      <c r="H13" s="270">
        <v>0</v>
      </c>
      <c r="I13" s="270">
        <v>0</v>
      </c>
      <c r="J13" s="270">
        <v>0</v>
      </c>
      <c r="K13" s="270">
        <v>0</v>
      </c>
      <c r="L13" s="270">
        <v>0</v>
      </c>
      <c r="M13" s="270">
        <v>0</v>
      </c>
      <c r="N13" s="270">
        <v>0</v>
      </c>
      <c r="O13" s="270">
        <v>0</v>
      </c>
      <c r="P13" s="270">
        <v>0</v>
      </c>
      <c r="Q13" s="270">
        <v>0</v>
      </c>
      <c r="R13" s="270">
        <v>0</v>
      </c>
      <c r="S13" s="270">
        <v>79471</v>
      </c>
      <c r="T13" s="271">
        <v>79471</v>
      </c>
    </row>
    <row r="14" spans="1:20">
      <c r="A14" s="269" t="s">
        <v>861</v>
      </c>
      <c r="B14" s="270">
        <v>0</v>
      </c>
      <c r="C14" s="270">
        <v>0</v>
      </c>
      <c r="D14" s="270">
        <v>0</v>
      </c>
      <c r="E14" s="270">
        <v>0</v>
      </c>
      <c r="F14" s="270">
        <v>0</v>
      </c>
      <c r="G14" s="270">
        <v>0</v>
      </c>
      <c r="H14" s="270">
        <v>0</v>
      </c>
      <c r="I14" s="270">
        <v>0</v>
      </c>
      <c r="J14" s="270">
        <v>0</v>
      </c>
      <c r="K14" s="270">
        <v>0</v>
      </c>
      <c r="L14" s="270">
        <v>0</v>
      </c>
      <c r="M14" s="270">
        <v>0</v>
      </c>
      <c r="N14" s="270">
        <v>0</v>
      </c>
      <c r="O14" s="270">
        <v>0</v>
      </c>
      <c r="P14" s="270">
        <v>0</v>
      </c>
      <c r="Q14" s="270">
        <v>0</v>
      </c>
      <c r="R14" s="270">
        <v>0</v>
      </c>
      <c r="S14" s="270">
        <v>79471</v>
      </c>
      <c r="T14" s="271">
        <v>79471</v>
      </c>
    </row>
    <row r="15" spans="1:20">
      <c r="A15" s="269" t="s">
        <v>865</v>
      </c>
      <c r="B15" s="270">
        <v>106728</v>
      </c>
      <c r="C15" s="270">
        <v>0</v>
      </c>
      <c r="D15" s="270">
        <v>5581</v>
      </c>
      <c r="E15" s="270">
        <v>1133</v>
      </c>
      <c r="F15" s="270">
        <v>12356</v>
      </c>
      <c r="G15" s="270">
        <v>12084</v>
      </c>
      <c r="H15" s="270">
        <v>0</v>
      </c>
      <c r="I15" s="270">
        <v>0</v>
      </c>
      <c r="J15" s="270">
        <v>12377</v>
      </c>
      <c r="K15" s="270">
        <v>0</v>
      </c>
      <c r="L15" s="270">
        <v>0</v>
      </c>
      <c r="M15" s="270">
        <v>13648</v>
      </c>
      <c r="N15" s="270">
        <v>114</v>
      </c>
      <c r="O15" s="270">
        <v>0</v>
      </c>
      <c r="P15" s="270">
        <v>8645</v>
      </c>
      <c r="Q15" s="270">
        <v>7</v>
      </c>
      <c r="R15" s="270">
        <v>172673</v>
      </c>
      <c r="S15" s="270">
        <v>0</v>
      </c>
      <c r="T15" s="271">
        <v>172673</v>
      </c>
    </row>
    <row r="16" spans="1:20">
      <c r="A16" s="269" t="s">
        <v>860</v>
      </c>
      <c r="B16" s="270">
        <v>106728</v>
      </c>
      <c r="C16" s="270">
        <v>0</v>
      </c>
      <c r="D16" s="270">
        <v>5581</v>
      </c>
      <c r="E16" s="270">
        <v>1133</v>
      </c>
      <c r="F16" s="270">
        <v>12356</v>
      </c>
      <c r="G16" s="270">
        <v>12084</v>
      </c>
      <c r="H16" s="270">
        <v>0</v>
      </c>
      <c r="I16" s="270">
        <v>0</v>
      </c>
      <c r="J16" s="270">
        <v>12377</v>
      </c>
      <c r="K16" s="270">
        <v>0</v>
      </c>
      <c r="L16" s="270">
        <v>0</v>
      </c>
      <c r="M16" s="270">
        <v>13648</v>
      </c>
      <c r="N16" s="270">
        <v>114</v>
      </c>
      <c r="O16" s="270">
        <v>0</v>
      </c>
      <c r="P16" s="270">
        <v>8645</v>
      </c>
      <c r="Q16" s="270">
        <v>7</v>
      </c>
      <c r="R16" s="270">
        <v>172673</v>
      </c>
      <c r="S16" s="270">
        <v>0</v>
      </c>
      <c r="T16" s="271">
        <v>172673</v>
      </c>
    </row>
    <row r="17" spans="1:20">
      <c r="A17" s="269" t="s">
        <v>866</v>
      </c>
      <c r="B17" s="270">
        <v>84305</v>
      </c>
      <c r="C17" s="270">
        <v>0</v>
      </c>
      <c r="D17" s="270">
        <v>4464</v>
      </c>
      <c r="E17" s="270">
        <v>832</v>
      </c>
      <c r="F17" s="270">
        <v>9605</v>
      </c>
      <c r="G17" s="270">
        <v>9294</v>
      </c>
      <c r="H17" s="270">
        <v>0</v>
      </c>
      <c r="I17" s="270">
        <v>0</v>
      </c>
      <c r="J17" s="270">
        <v>6620</v>
      </c>
      <c r="K17" s="270">
        <v>0</v>
      </c>
      <c r="L17" s="270">
        <v>0</v>
      </c>
      <c r="M17" s="270">
        <v>10874</v>
      </c>
      <c r="N17" s="270">
        <v>84</v>
      </c>
      <c r="O17" s="270">
        <v>0</v>
      </c>
      <c r="P17" s="270">
        <v>5383</v>
      </c>
      <c r="Q17" s="270">
        <v>0</v>
      </c>
      <c r="R17" s="270">
        <v>131461</v>
      </c>
      <c r="S17" s="270">
        <v>0</v>
      </c>
      <c r="T17" s="271">
        <v>131461</v>
      </c>
    </row>
    <row r="18" spans="1:20">
      <c r="A18" s="269" t="s">
        <v>867</v>
      </c>
      <c r="B18" s="270">
        <v>22423</v>
      </c>
      <c r="C18" s="270">
        <v>0</v>
      </c>
      <c r="D18" s="270">
        <v>1117</v>
      </c>
      <c r="E18" s="270">
        <v>301</v>
      </c>
      <c r="F18" s="270">
        <v>2751</v>
      </c>
      <c r="G18" s="270">
        <v>2790</v>
      </c>
      <c r="H18" s="270">
        <v>0</v>
      </c>
      <c r="I18" s="270">
        <v>0</v>
      </c>
      <c r="J18" s="270">
        <v>5757</v>
      </c>
      <c r="K18" s="270">
        <v>0</v>
      </c>
      <c r="L18" s="270">
        <v>0</v>
      </c>
      <c r="M18" s="270">
        <v>2774</v>
      </c>
      <c r="N18" s="270">
        <v>30</v>
      </c>
      <c r="O18" s="270">
        <v>0</v>
      </c>
      <c r="P18" s="270">
        <v>3262</v>
      </c>
      <c r="Q18" s="270">
        <v>7</v>
      </c>
      <c r="R18" s="270">
        <v>41212</v>
      </c>
      <c r="S18" s="270">
        <v>0</v>
      </c>
      <c r="T18" s="271">
        <v>41212</v>
      </c>
    </row>
    <row r="19" spans="1:20">
      <c r="A19" s="269" t="s">
        <v>868</v>
      </c>
      <c r="B19" s="270">
        <v>792672</v>
      </c>
      <c r="C19" s="270">
        <v>0</v>
      </c>
      <c r="D19" s="270">
        <v>7331</v>
      </c>
      <c r="E19" s="270">
        <v>5246</v>
      </c>
      <c r="F19" s="270">
        <v>93663</v>
      </c>
      <c r="G19" s="270">
        <v>17941</v>
      </c>
      <c r="H19" s="270">
        <v>0</v>
      </c>
      <c r="I19" s="270">
        <v>0</v>
      </c>
      <c r="J19" s="270">
        <v>60346</v>
      </c>
      <c r="K19" s="270">
        <v>0</v>
      </c>
      <c r="L19" s="270">
        <v>0</v>
      </c>
      <c r="M19" s="270">
        <v>71896</v>
      </c>
      <c r="N19" s="270">
        <v>343</v>
      </c>
      <c r="O19" s="270">
        <v>0</v>
      </c>
      <c r="P19" s="270">
        <v>22058</v>
      </c>
      <c r="Q19" s="270">
        <v>7</v>
      </c>
      <c r="R19" s="270">
        <v>1071503</v>
      </c>
      <c r="S19" s="270">
        <v>79471</v>
      </c>
      <c r="T19" s="271">
        <v>1150974</v>
      </c>
    </row>
    <row r="20" spans="1:20" ht="16.8" thickBot="1">
      <c r="A20" s="272" t="s">
        <v>790</v>
      </c>
      <c r="B20" s="273">
        <v>792672</v>
      </c>
      <c r="C20" s="273">
        <v>0</v>
      </c>
      <c r="D20" s="273">
        <v>7331</v>
      </c>
      <c r="E20" s="273">
        <v>5246</v>
      </c>
      <c r="F20" s="273">
        <v>93663</v>
      </c>
      <c r="G20" s="273">
        <v>17941</v>
      </c>
      <c r="H20" s="273">
        <v>0</v>
      </c>
      <c r="I20" s="273">
        <v>0</v>
      </c>
      <c r="J20" s="273">
        <v>60346</v>
      </c>
      <c r="K20" s="273">
        <v>0</v>
      </c>
      <c r="L20" s="273">
        <v>0</v>
      </c>
      <c r="M20" s="273">
        <v>71896</v>
      </c>
      <c r="N20" s="273">
        <v>343</v>
      </c>
      <c r="O20" s="273">
        <v>0</v>
      </c>
      <c r="P20" s="273">
        <v>22058</v>
      </c>
      <c r="Q20" s="273">
        <v>7</v>
      </c>
      <c r="R20" s="273">
        <v>1071503</v>
      </c>
      <c r="S20" s="273">
        <v>79471</v>
      </c>
      <c r="T20" s="274">
        <v>1150974</v>
      </c>
    </row>
    <row r="21" spans="1:20" ht="33" customHeight="1">
      <c r="A21" s="275" t="s">
        <v>869</v>
      </c>
      <c r="B21" s="275"/>
      <c r="C21" s="275"/>
      <c r="D21" s="275"/>
      <c r="E21" s="275"/>
      <c r="F21" s="275"/>
      <c r="G21" s="275"/>
      <c r="H21" s="275"/>
      <c r="I21" s="275"/>
      <c r="J21" s="275"/>
    </row>
  </sheetData>
  <mergeCells count="24">
    <mergeCell ref="A21:J21"/>
    <mergeCell ref="T4:T6"/>
    <mergeCell ref="F5:F6"/>
    <mergeCell ref="G5:G6"/>
    <mergeCell ref="H5:H6"/>
    <mergeCell ref="I5:I6"/>
    <mergeCell ref="J5:J6"/>
    <mergeCell ref="K5:K6"/>
    <mergeCell ref="M5:M6"/>
    <mergeCell ref="N5:N6"/>
    <mergeCell ref="O5:O6"/>
    <mergeCell ref="J4:K4"/>
    <mergeCell ref="L4:L6"/>
    <mergeCell ref="M4:P4"/>
    <mergeCell ref="Q4:Q6"/>
    <mergeCell ref="R4:R6"/>
    <mergeCell ref="S4:S6"/>
    <mergeCell ref="P5:P6"/>
    <mergeCell ref="A4:A6"/>
    <mergeCell ref="B4:B6"/>
    <mergeCell ref="C4:C6"/>
    <mergeCell ref="D4:D6"/>
    <mergeCell ref="E4:E6"/>
    <mergeCell ref="F4:I4"/>
  </mergeCells>
  <phoneticPr fontId="3" type="noConversion"/>
  <pageMargins left="0.75" right="0.75" top="1" bottom="1" header="0.5" footer="0.5"/>
  <pageSetup paperSize="9" scale="65"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workbookViewId="0">
      <selection activeCell="C14" sqref="C14"/>
    </sheetView>
  </sheetViews>
  <sheetFormatPr defaultRowHeight="16.2"/>
  <cols>
    <col min="1" max="2" width="11.6640625" style="135" customWidth="1"/>
    <col min="3" max="3" width="42.88671875" style="135" customWidth="1"/>
    <col min="4" max="13" width="11.6640625" style="135" customWidth="1"/>
    <col min="14" max="16384" width="8.88671875" style="135"/>
  </cols>
  <sheetData>
    <row r="1" spans="1:13" ht="22.2">
      <c r="A1" s="300"/>
      <c r="B1" s="301"/>
      <c r="C1" s="134" t="s">
        <v>942</v>
      </c>
      <c r="D1" s="301"/>
      <c r="E1" s="301"/>
      <c r="F1" s="225"/>
      <c r="G1" s="225"/>
      <c r="H1" s="225"/>
      <c r="I1" s="225"/>
      <c r="J1" s="225"/>
      <c r="K1" s="225"/>
      <c r="L1" s="225"/>
      <c r="M1" s="225"/>
    </row>
    <row r="2" spans="1:13" ht="22.2">
      <c r="A2" s="300"/>
      <c r="B2" s="192"/>
      <c r="C2" s="136" t="s">
        <v>941</v>
      </c>
      <c r="D2" s="192"/>
      <c r="E2" s="192"/>
      <c r="F2" s="225"/>
      <c r="G2" s="225"/>
      <c r="H2" s="225"/>
      <c r="I2" s="225"/>
      <c r="J2" s="225"/>
      <c r="K2" s="225"/>
      <c r="L2" s="225"/>
      <c r="M2" s="225"/>
    </row>
    <row r="3" spans="1:13" ht="16.8" thickBot="1">
      <c r="A3" s="299"/>
      <c r="B3" s="138"/>
      <c r="C3" s="138" t="s">
        <v>940</v>
      </c>
      <c r="D3" s="138"/>
      <c r="E3" s="138"/>
      <c r="M3" s="139" t="s">
        <v>939</v>
      </c>
    </row>
    <row r="4" spans="1:13" ht="16.5" customHeight="1">
      <c r="A4" s="298" t="s">
        <v>938</v>
      </c>
      <c r="B4" s="297" t="s">
        <v>937</v>
      </c>
      <c r="C4" s="297" t="s">
        <v>936</v>
      </c>
      <c r="D4" s="297" t="s">
        <v>935</v>
      </c>
      <c r="E4" s="297"/>
      <c r="F4" s="297"/>
      <c r="G4" s="296" t="s">
        <v>934</v>
      </c>
      <c r="H4" s="296"/>
      <c r="I4" s="296"/>
      <c r="J4" s="296"/>
      <c r="K4" s="296"/>
      <c r="L4" s="296"/>
      <c r="M4" s="295"/>
    </row>
    <row r="5" spans="1:13" ht="16.5" customHeight="1">
      <c r="A5" s="294"/>
      <c r="B5" s="293"/>
      <c r="C5" s="293"/>
      <c r="D5" s="292" t="s">
        <v>933</v>
      </c>
      <c r="E5" s="292" t="s">
        <v>932</v>
      </c>
      <c r="F5" s="292" t="s">
        <v>931</v>
      </c>
      <c r="G5" s="291" t="s">
        <v>930</v>
      </c>
      <c r="H5" s="291"/>
      <c r="I5" s="291"/>
      <c r="J5" s="291"/>
      <c r="K5" s="291"/>
      <c r="L5" s="291"/>
      <c r="M5" s="290"/>
    </row>
    <row r="6" spans="1:13" ht="33" thickBot="1">
      <c r="A6" s="289"/>
      <c r="B6" s="288"/>
      <c r="C6" s="288"/>
      <c r="D6" s="287"/>
      <c r="E6" s="287"/>
      <c r="F6" s="287"/>
      <c r="G6" s="286" t="s">
        <v>929</v>
      </c>
      <c r="H6" s="286" t="s">
        <v>928</v>
      </c>
      <c r="I6" s="286" t="s">
        <v>927</v>
      </c>
      <c r="J6" s="286" t="s">
        <v>926</v>
      </c>
      <c r="K6" s="286" t="s">
        <v>925</v>
      </c>
      <c r="L6" s="286" t="s">
        <v>924</v>
      </c>
      <c r="M6" s="285"/>
    </row>
    <row r="7" spans="1:13">
      <c r="A7" s="284">
        <v>1079265</v>
      </c>
      <c r="B7" s="150">
        <v>1162211</v>
      </c>
      <c r="C7" s="283" t="s">
        <v>923</v>
      </c>
      <c r="D7" s="150">
        <v>700756</v>
      </c>
      <c r="E7" s="150">
        <v>450218</v>
      </c>
      <c r="F7" s="150">
        <v>1150974</v>
      </c>
      <c r="G7" s="150">
        <v>978301</v>
      </c>
      <c r="H7" s="150"/>
      <c r="I7" s="150">
        <v>172673</v>
      </c>
      <c r="J7" s="150"/>
      <c r="K7" s="150"/>
      <c r="L7" s="150"/>
      <c r="M7" s="282"/>
    </row>
    <row r="8" spans="1:13">
      <c r="A8" s="278">
        <v>743380</v>
      </c>
      <c r="B8" s="156">
        <v>795719</v>
      </c>
      <c r="C8" s="185" t="s">
        <v>922</v>
      </c>
      <c r="D8" s="156">
        <v>391971</v>
      </c>
      <c r="E8" s="156">
        <v>400701</v>
      </c>
      <c r="F8" s="156">
        <v>792672</v>
      </c>
      <c r="G8" s="156">
        <v>685944</v>
      </c>
      <c r="H8" s="156"/>
      <c r="I8" s="156">
        <v>106728</v>
      </c>
      <c r="J8" s="156"/>
      <c r="K8" s="156"/>
      <c r="L8" s="156"/>
      <c r="M8" s="221"/>
    </row>
    <row r="9" spans="1:13">
      <c r="A9" s="278">
        <v>74921</v>
      </c>
      <c r="B9" s="156">
        <v>81014</v>
      </c>
      <c r="C9" s="185" t="s">
        <v>921</v>
      </c>
      <c r="D9" s="156">
        <v>30249</v>
      </c>
      <c r="E9" s="156">
        <v>49222</v>
      </c>
      <c r="F9" s="156">
        <v>79471</v>
      </c>
      <c r="G9" s="156">
        <v>79471</v>
      </c>
      <c r="H9" s="156"/>
      <c r="I9" s="156"/>
      <c r="J9" s="156"/>
      <c r="K9" s="156"/>
      <c r="L9" s="156"/>
      <c r="M9" s="221"/>
    </row>
    <row r="10" spans="1:13">
      <c r="A10" s="278">
        <v>4930</v>
      </c>
      <c r="B10" s="156">
        <v>7881</v>
      </c>
      <c r="C10" s="185" t="s">
        <v>920</v>
      </c>
      <c r="D10" s="156">
        <v>7036</v>
      </c>
      <c r="E10" s="156">
        <v>295</v>
      </c>
      <c r="F10" s="156">
        <v>7331</v>
      </c>
      <c r="G10" s="156">
        <v>1750</v>
      </c>
      <c r="H10" s="156"/>
      <c r="I10" s="156">
        <v>5581</v>
      </c>
      <c r="J10" s="156"/>
      <c r="K10" s="156"/>
      <c r="L10" s="156"/>
      <c r="M10" s="221"/>
    </row>
    <row r="11" spans="1:13">
      <c r="A11" s="278">
        <v>5301</v>
      </c>
      <c r="B11" s="156">
        <v>5420</v>
      </c>
      <c r="C11" s="185" t="s">
        <v>919</v>
      </c>
      <c r="D11" s="156">
        <v>5246</v>
      </c>
      <c r="E11" s="156"/>
      <c r="F11" s="156">
        <v>5246</v>
      </c>
      <c r="G11" s="156">
        <v>4113</v>
      </c>
      <c r="H11" s="156"/>
      <c r="I11" s="156">
        <v>1133</v>
      </c>
      <c r="J11" s="156"/>
      <c r="K11" s="156"/>
      <c r="L11" s="156"/>
      <c r="M11" s="221"/>
    </row>
    <row r="12" spans="1:13">
      <c r="A12" s="278">
        <v>106152</v>
      </c>
      <c r="B12" s="156">
        <v>112575</v>
      </c>
      <c r="C12" s="185" t="s">
        <v>918</v>
      </c>
      <c r="D12" s="156">
        <v>111604</v>
      </c>
      <c r="E12" s="156"/>
      <c r="F12" s="156">
        <v>111604</v>
      </c>
      <c r="G12" s="156">
        <v>87164</v>
      </c>
      <c r="H12" s="156"/>
      <c r="I12" s="156">
        <v>24440</v>
      </c>
      <c r="J12" s="156"/>
      <c r="K12" s="156"/>
      <c r="L12" s="156"/>
      <c r="M12" s="221"/>
    </row>
    <row r="13" spans="1:13">
      <c r="A13" s="278">
        <v>57233</v>
      </c>
      <c r="B13" s="156">
        <v>62837</v>
      </c>
      <c r="C13" s="185" t="s">
        <v>917</v>
      </c>
      <c r="D13" s="156">
        <v>60346</v>
      </c>
      <c r="E13" s="156"/>
      <c r="F13" s="156">
        <v>60346</v>
      </c>
      <c r="G13" s="156">
        <v>47969</v>
      </c>
      <c r="H13" s="156"/>
      <c r="I13" s="156">
        <v>12377</v>
      </c>
      <c r="J13" s="156"/>
      <c r="K13" s="156"/>
      <c r="L13" s="156"/>
      <c r="M13" s="221"/>
    </row>
    <row r="14" spans="1:13">
      <c r="A14" s="278">
        <v>87343</v>
      </c>
      <c r="B14" s="156">
        <v>96755</v>
      </c>
      <c r="C14" s="185" t="s">
        <v>916</v>
      </c>
      <c r="D14" s="156">
        <v>94297</v>
      </c>
      <c r="E14" s="156"/>
      <c r="F14" s="156">
        <v>94297</v>
      </c>
      <c r="G14" s="156">
        <v>71890</v>
      </c>
      <c r="H14" s="156"/>
      <c r="I14" s="156">
        <v>22407</v>
      </c>
      <c r="J14" s="156"/>
      <c r="K14" s="156"/>
      <c r="L14" s="156"/>
      <c r="M14" s="221"/>
    </row>
    <row r="15" spans="1:13">
      <c r="A15" s="278">
        <v>5</v>
      </c>
      <c r="B15" s="156">
        <v>10</v>
      </c>
      <c r="C15" s="185" t="s">
        <v>915</v>
      </c>
      <c r="D15" s="156">
        <v>7</v>
      </c>
      <c r="E15" s="156"/>
      <c r="F15" s="156">
        <v>7</v>
      </c>
      <c r="G15" s="156"/>
      <c r="H15" s="156"/>
      <c r="I15" s="156">
        <v>7</v>
      </c>
      <c r="J15" s="156"/>
      <c r="K15" s="156"/>
      <c r="L15" s="156"/>
      <c r="M15" s="221"/>
    </row>
    <row r="16" spans="1:13">
      <c r="A16" s="281">
        <v>696607</v>
      </c>
      <c r="B16" s="153">
        <v>662673</v>
      </c>
      <c r="C16" s="280" t="s">
        <v>914</v>
      </c>
      <c r="D16" s="153">
        <v>320977</v>
      </c>
      <c r="E16" s="153">
        <v>342147</v>
      </c>
      <c r="F16" s="153">
        <v>663124</v>
      </c>
      <c r="G16" s="153">
        <v>540973</v>
      </c>
      <c r="H16" s="153"/>
      <c r="I16" s="153">
        <v>42351</v>
      </c>
      <c r="J16" s="153">
        <v>4421</v>
      </c>
      <c r="K16" s="153"/>
      <c r="L16" s="153">
        <v>75379</v>
      </c>
      <c r="M16" s="279"/>
    </row>
    <row r="17" spans="1:13">
      <c r="A17" s="278">
        <v>112721</v>
      </c>
      <c r="B17" s="156">
        <v>105207</v>
      </c>
      <c r="C17" s="185" t="s">
        <v>913</v>
      </c>
      <c r="D17" s="156">
        <v>50306</v>
      </c>
      <c r="E17" s="156">
        <v>54901</v>
      </c>
      <c r="F17" s="156">
        <v>105207</v>
      </c>
      <c r="G17" s="156">
        <v>69142</v>
      </c>
      <c r="H17" s="156"/>
      <c r="I17" s="156">
        <v>4528</v>
      </c>
      <c r="J17" s="156"/>
      <c r="K17" s="156"/>
      <c r="L17" s="156">
        <v>31537</v>
      </c>
      <c r="M17" s="221"/>
    </row>
    <row r="18" spans="1:13">
      <c r="A18" s="278">
        <v>8150</v>
      </c>
      <c r="B18" s="156">
        <v>8680</v>
      </c>
      <c r="C18" s="185" t="s">
        <v>912</v>
      </c>
      <c r="D18" s="156">
        <v>5360</v>
      </c>
      <c r="E18" s="156">
        <v>3575</v>
      </c>
      <c r="F18" s="156">
        <v>8935</v>
      </c>
      <c r="G18" s="156">
        <v>6200</v>
      </c>
      <c r="H18" s="156"/>
      <c r="I18" s="156">
        <v>1130</v>
      </c>
      <c r="J18" s="156"/>
      <c r="K18" s="156"/>
      <c r="L18" s="156">
        <v>1605</v>
      </c>
      <c r="M18" s="221"/>
    </row>
    <row r="19" spans="1:13">
      <c r="A19" s="278">
        <v>59519</v>
      </c>
      <c r="B19" s="156">
        <v>56544</v>
      </c>
      <c r="C19" s="185" t="s">
        <v>911</v>
      </c>
      <c r="D19" s="156">
        <v>16159</v>
      </c>
      <c r="E19" s="156">
        <v>41191</v>
      </c>
      <c r="F19" s="156">
        <v>57350</v>
      </c>
      <c r="G19" s="156">
        <v>55289</v>
      </c>
      <c r="H19" s="156"/>
      <c r="I19" s="156">
        <v>1043</v>
      </c>
      <c r="J19" s="156"/>
      <c r="K19" s="156"/>
      <c r="L19" s="156">
        <v>1018</v>
      </c>
      <c r="M19" s="221"/>
    </row>
    <row r="20" spans="1:13">
      <c r="A20" s="278">
        <v>19334</v>
      </c>
      <c r="B20" s="156">
        <v>21320</v>
      </c>
      <c r="C20" s="185" t="s">
        <v>910</v>
      </c>
      <c r="D20" s="156">
        <v>13584</v>
      </c>
      <c r="E20" s="156">
        <v>7078</v>
      </c>
      <c r="F20" s="156">
        <v>20662</v>
      </c>
      <c r="G20" s="156">
        <v>19901</v>
      </c>
      <c r="H20" s="156"/>
      <c r="I20" s="156">
        <v>510</v>
      </c>
      <c r="J20" s="156"/>
      <c r="K20" s="156"/>
      <c r="L20" s="156">
        <v>251</v>
      </c>
      <c r="M20" s="221"/>
    </row>
    <row r="21" spans="1:13">
      <c r="A21" s="278">
        <v>38869</v>
      </c>
      <c r="B21" s="156">
        <v>39818</v>
      </c>
      <c r="C21" s="185" t="s">
        <v>909</v>
      </c>
      <c r="D21" s="156">
        <v>18617</v>
      </c>
      <c r="E21" s="156">
        <v>22514</v>
      </c>
      <c r="F21" s="156">
        <v>41131</v>
      </c>
      <c r="G21" s="156">
        <v>19935</v>
      </c>
      <c r="H21" s="156"/>
      <c r="I21" s="156">
        <v>3764</v>
      </c>
      <c r="J21" s="156"/>
      <c r="K21" s="156"/>
      <c r="L21" s="156">
        <v>17432</v>
      </c>
      <c r="M21" s="221"/>
    </row>
    <row r="22" spans="1:13">
      <c r="A22" s="278">
        <v>3123</v>
      </c>
      <c r="B22" s="156">
        <v>3331</v>
      </c>
      <c r="C22" s="185" t="s">
        <v>908</v>
      </c>
      <c r="D22" s="156">
        <v>1751</v>
      </c>
      <c r="E22" s="156">
        <v>1030</v>
      </c>
      <c r="F22" s="156">
        <v>2781</v>
      </c>
      <c r="G22" s="156">
        <v>1938</v>
      </c>
      <c r="H22" s="156"/>
      <c r="I22" s="156">
        <v>313</v>
      </c>
      <c r="J22" s="156"/>
      <c r="K22" s="156"/>
      <c r="L22" s="156">
        <v>530</v>
      </c>
      <c r="M22" s="221"/>
    </row>
    <row r="23" spans="1:13">
      <c r="A23" s="278">
        <v>402060</v>
      </c>
      <c r="B23" s="156">
        <v>374634</v>
      </c>
      <c r="C23" s="185" t="s">
        <v>907</v>
      </c>
      <c r="D23" s="156">
        <v>194206</v>
      </c>
      <c r="E23" s="156">
        <v>182022</v>
      </c>
      <c r="F23" s="156">
        <v>376228</v>
      </c>
      <c r="G23" s="156">
        <v>326872</v>
      </c>
      <c r="H23" s="156"/>
      <c r="I23" s="156">
        <v>29508</v>
      </c>
      <c r="J23" s="156"/>
      <c r="K23" s="156"/>
      <c r="L23" s="156">
        <v>19848</v>
      </c>
      <c r="M23" s="221"/>
    </row>
    <row r="24" spans="1:13">
      <c r="A24" s="278">
        <v>51809</v>
      </c>
      <c r="B24" s="156">
        <v>52222</v>
      </c>
      <c r="C24" s="185" t="s">
        <v>906</v>
      </c>
      <c r="D24" s="156">
        <v>20898</v>
      </c>
      <c r="E24" s="156">
        <v>29016</v>
      </c>
      <c r="F24" s="156">
        <v>49914</v>
      </c>
      <c r="G24" s="156">
        <v>41696</v>
      </c>
      <c r="H24" s="156"/>
      <c r="I24" s="156">
        <v>639</v>
      </c>
      <c r="J24" s="156">
        <v>4421</v>
      </c>
      <c r="K24" s="156"/>
      <c r="L24" s="156">
        <v>3158</v>
      </c>
      <c r="M24" s="221"/>
    </row>
    <row r="25" spans="1:13">
      <c r="A25" s="278">
        <v>1020</v>
      </c>
      <c r="B25" s="156">
        <v>917</v>
      </c>
      <c r="C25" s="185" t="s">
        <v>905</v>
      </c>
      <c r="D25" s="156">
        <v>96</v>
      </c>
      <c r="E25" s="156">
        <v>820</v>
      </c>
      <c r="F25" s="156">
        <v>916</v>
      </c>
      <c r="G25" s="156"/>
      <c r="H25" s="156"/>
      <c r="I25" s="156">
        <v>916</v>
      </c>
      <c r="J25" s="156"/>
      <c r="K25" s="156"/>
      <c r="L25" s="156"/>
      <c r="M25" s="221"/>
    </row>
    <row r="26" spans="1:13">
      <c r="A26" s="281">
        <v>117369</v>
      </c>
      <c r="B26" s="153">
        <v>111509</v>
      </c>
      <c r="C26" s="280" t="s">
        <v>904</v>
      </c>
      <c r="D26" s="153">
        <v>50059</v>
      </c>
      <c r="E26" s="153">
        <v>60820</v>
      </c>
      <c r="F26" s="153">
        <v>110879</v>
      </c>
      <c r="G26" s="153">
        <v>95525</v>
      </c>
      <c r="H26" s="153"/>
      <c r="I26" s="153">
        <v>3120</v>
      </c>
      <c r="J26" s="153"/>
      <c r="K26" s="153"/>
      <c r="L26" s="153">
        <v>12234</v>
      </c>
      <c r="M26" s="279"/>
    </row>
    <row r="27" spans="1:13">
      <c r="A27" s="278">
        <v>12357</v>
      </c>
      <c r="B27" s="156">
        <v>11790</v>
      </c>
      <c r="C27" s="185" t="s">
        <v>903</v>
      </c>
      <c r="D27" s="156">
        <v>1260</v>
      </c>
      <c r="E27" s="156">
        <v>9900</v>
      </c>
      <c r="F27" s="156">
        <v>11160</v>
      </c>
      <c r="G27" s="156">
        <v>3500</v>
      </c>
      <c r="H27" s="156"/>
      <c r="I27" s="156">
        <v>160</v>
      </c>
      <c r="J27" s="156"/>
      <c r="K27" s="156"/>
      <c r="L27" s="156">
        <v>7500</v>
      </c>
      <c r="M27" s="221"/>
    </row>
    <row r="28" spans="1:13">
      <c r="A28" s="278">
        <v>105014</v>
      </c>
      <c r="B28" s="156">
        <v>99719</v>
      </c>
      <c r="C28" s="185" t="s">
        <v>902</v>
      </c>
      <c r="D28" s="156">
        <v>48799</v>
      </c>
      <c r="E28" s="156">
        <v>50920</v>
      </c>
      <c r="F28" s="156">
        <v>99719</v>
      </c>
      <c r="G28" s="156">
        <v>92025</v>
      </c>
      <c r="H28" s="156"/>
      <c r="I28" s="156">
        <v>2960</v>
      </c>
      <c r="J28" s="156"/>
      <c r="K28" s="156"/>
      <c r="L28" s="156">
        <v>4734</v>
      </c>
      <c r="M28" s="221"/>
    </row>
    <row r="29" spans="1:13">
      <c r="A29" s="281">
        <v>36875</v>
      </c>
      <c r="B29" s="153">
        <v>44112</v>
      </c>
      <c r="C29" s="280" t="s">
        <v>901</v>
      </c>
      <c r="D29" s="153">
        <v>12713</v>
      </c>
      <c r="E29" s="153">
        <v>13449</v>
      </c>
      <c r="F29" s="153">
        <v>26162</v>
      </c>
      <c r="G29" s="153">
        <v>22827</v>
      </c>
      <c r="H29" s="153"/>
      <c r="I29" s="153">
        <v>670</v>
      </c>
      <c r="J29" s="153"/>
      <c r="K29" s="153"/>
      <c r="L29" s="153">
        <v>2665</v>
      </c>
      <c r="M29" s="279"/>
    </row>
    <row r="30" spans="1:13">
      <c r="A30" s="278">
        <v>989</v>
      </c>
      <c r="B30" s="156">
        <v>1570</v>
      </c>
      <c r="C30" s="185" t="s">
        <v>900</v>
      </c>
      <c r="D30" s="156">
        <v>670</v>
      </c>
      <c r="E30" s="156">
        <v>300</v>
      </c>
      <c r="F30" s="156">
        <v>970</v>
      </c>
      <c r="G30" s="156">
        <v>910</v>
      </c>
      <c r="H30" s="156"/>
      <c r="I30" s="156">
        <v>60</v>
      </c>
      <c r="J30" s="156"/>
      <c r="K30" s="156"/>
      <c r="L30" s="156"/>
      <c r="M30" s="221"/>
    </row>
    <row r="31" spans="1:13">
      <c r="A31" s="278">
        <v>2587</v>
      </c>
      <c r="B31" s="156">
        <v>1779</v>
      </c>
      <c r="C31" s="185" t="s">
        <v>899</v>
      </c>
      <c r="D31" s="156">
        <v>935</v>
      </c>
      <c r="E31" s="156">
        <v>514</v>
      </c>
      <c r="F31" s="156">
        <v>1449</v>
      </c>
      <c r="G31" s="156">
        <v>1439</v>
      </c>
      <c r="H31" s="156"/>
      <c r="I31" s="156">
        <v>10</v>
      </c>
      <c r="J31" s="156"/>
      <c r="K31" s="156"/>
      <c r="L31" s="156"/>
      <c r="M31" s="221"/>
    </row>
    <row r="32" spans="1:13">
      <c r="A32" s="278">
        <v>20513</v>
      </c>
      <c r="B32" s="156">
        <v>28802</v>
      </c>
      <c r="C32" s="185" t="s">
        <v>898</v>
      </c>
      <c r="D32" s="156">
        <v>8558</v>
      </c>
      <c r="E32" s="156">
        <v>9243</v>
      </c>
      <c r="F32" s="156">
        <v>17801</v>
      </c>
      <c r="G32" s="156">
        <v>15568</v>
      </c>
      <c r="H32" s="156"/>
      <c r="I32" s="156">
        <v>300</v>
      </c>
      <c r="J32" s="156"/>
      <c r="K32" s="156"/>
      <c r="L32" s="156">
        <v>1933</v>
      </c>
      <c r="M32" s="221"/>
    </row>
    <row r="33" spans="1:13">
      <c r="A33" s="278">
        <v>7328</v>
      </c>
      <c r="B33" s="156">
        <v>7957</v>
      </c>
      <c r="C33" s="185" t="s">
        <v>897</v>
      </c>
      <c r="D33" s="156">
        <v>1850</v>
      </c>
      <c r="E33" s="156">
        <v>2647</v>
      </c>
      <c r="F33" s="156">
        <v>4497</v>
      </c>
      <c r="G33" s="156">
        <v>3490</v>
      </c>
      <c r="H33" s="156"/>
      <c r="I33" s="156">
        <v>300</v>
      </c>
      <c r="J33" s="156"/>
      <c r="K33" s="156"/>
      <c r="L33" s="156">
        <v>707</v>
      </c>
      <c r="M33" s="221"/>
    </row>
    <row r="34" spans="1:13">
      <c r="A34" s="278">
        <v>3386</v>
      </c>
      <c r="B34" s="156">
        <v>1575</v>
      </c>
      <c r="C34" s="185" t="s">
        <v>896</v>
      </c>
      <c r="D34" s="156">
        <v>700</v>
      </c>
      <c r="E34" s="156">
        <v>745</v>
      </c>
      <c r="F34" s="156">
        <v>1445</v>
      </c>
      <c r="G34" s="156">
        <v>1420</v>
      </c>
      <c r="H34" s="156"/>
      <c r="I34" s="156"/>
      <c r="J34" s="156"/>
      <c r="K34" s="156"/>
      <c r="L34" s="156">
        <v>25</v>
      </c>
      <c r="M34" s="221"/>
    </row>
    <row r="35" spans="1:13">
      <c r="A35" s="278">
        <v>2071</v>
      </c>
      <c r="B35" s="156">
        <v>2429</v>
      </c>
      <c r="C35" s="185" t="s">
        <v>895</v>
      </c>
      <c r="D35" s="156"/>
      <c r="E35" s="156"/>
      <c r="F35" s="156"/>
      <c r="G35" s="156"/>
      <c r="H35" s="156"/>
      <c r="I35" s="156"/>
      <c r="J35" s="156"/>
      <c r="K35" s="156"/>
      <c r="L35" s="156"/>
      <c r="M35" s="221"/>
    </row>
    <row r="36" spans="1:13">
      <c r="A36" s="281">
        <v>416764</v>
      </c>
      <c r="B36" s="153">
        <v>417306</v>
      </c>
      <c r="C36" s="280" t="s">
        <v>894</v>
      </c>
      <c r="D36" s="153">
        <v>353307</v>
      </c>
      <c r="E36" s="153">
        <v>84762</v>
      </c>
      <c r="F36" s="153">
        <v>438069</v>
      </c>
      <c r="G36" s="153">
        <v>330837</v>
      </c>
      <c r="H36" s="153"/>
      <c r="I36" s="153">
        <v>35657</v>
      </c>
      <c r="J36" s="153"/>
      <c r="K36" s="153"/>
      <c r="L36" s="153">
        <v>71575</v>
      </c>
      <c r="M36" s="279"/>
    </row>
    <row r="37" spans="1:13">
      <c r="A37" s="278">
        <v>16529</v>
      </c>
      <c r="B37" s="156">
        <v>7460</v>
      </c>
      <c r="C37" s="185" t="s">
        <v>893</v>
      </c>
      <c r="D37" s="156">
        <v>16260</v>
      </c>
      <c r="E37" s="156"/>
      <c r="F37" s="156">
        <v>16260</v>
      </c>
      <c r="G37" s="156">
        <v>13000</v>
      </c>
      <c r="H37" s="156"/>
      <c r="I37" s="156">
        <v>3260</v>
      </c>
      <c r="J37" s="156"/>
      <c r="K37" s="156"/>
      <c r="L37" s="156"/>
      <c r="M37" s="221"/>
    </row>
    <row r="38" spans="1:13">
      <c r="A38" s="278">
        <v>82939</v>
      </c>
      <c r="B38" s="156">
        <v>66656</v>
      </c>
      <c r="C38" s="185" t="s">
        <v>892</v>
      </c>
      <c r="D38" s="156">
        <v>83731</v>
      </c>
      <c r="E38" s="156">
        <v>27200</v>
      </c>
      <c r="F38" s="156">
        <v>110931</v>
      </c>
      <c r="G38" s="156">
        <v>59260</v>
      </c>
      <c r="H38" s="156"/>
      <c r="I38" s="156">
        <v>14571</v>
      </c>
      <c r="J38" s="156"/>
      <c r="K38" s="156"/>
      <c r="L38" s="156">
        <v>37100</v>
      </c>
      <c r="M38" s="221"/>
    </row>
    <row r="39" spans="1:13">
      <c r="A39" s="278">
        <v>128799</v>
      </c>
      <c r="B39" s="156">
        <v>152075</v>
      </c>
      <c r="C39" s="185" t="s">
        <v>891</v>
      </c>
      <c r="D39" s="156">
        <v>89551</v>
      </c>
      <c r="E39" s="156">
        <v>35594</v>
      </c>
      <c r="F39" s="156">
        <v>125145</v>
      </c>
      <c r="G39" s="156">
        <v>122685</v>
      </c>
      <c r="H39" s="156"/>
      <c r="I39" s="156">
        <v>2449</v>
      </c>
      <c r="J39" s="156"/>
      <c r="K39" s="156"/>
      <c r="L39" s="156">
        <v>11</v>
      </c>
      <c r="M39" s="221"/>
    </row>
    <row r="40" spans="1:13">
      <c r="A40" s="278">
        <v>10120</v>
      </c>
      <c r="B40" s="156">
        <v>10162</v>
      </c>
      <c r="C40" s="185" t="s">
        <v>890</v>
      </c>
      <c r="D40" s="156">
        <v>9230</v>
      </c>
      <c r="E40" s="156">
        <v>901</v>
      </c>
      <c r="F40" s="156">
        <v>10131</v>
      </c>
      <c r="G40" s="156">
        <v>9041</v>
      </c>
      <c r="H40" s="156"/>
      <c r="I40" s="156">
        <v>1070</v>
      </c>
      <c r="J40" s="156"/>
      <c r="K40" s="156"/>
      <c r="L40" s="156">
        <v>20</v>
      </c>
      <c r="M40" s="221"/>
    </row>
    <row r="41" spans="1:13">
      <c r="A41" s="278">
        <v>65244</v>
      </c>
      <c r="B41" s="156">
        <v>76923</v>
      </c>
      <c r="C41" s="185" t="s">
        <v>889</v>
      </c>
      <c r="D41" s="156">
        <v>55478</v>
      </c>
      <c r="E41" s="156">
        <v>16862</v>
      </c>
      <c r="F41" s="156">
        <v>72340</v>
      </c>
      <c r="G41" s="156">
        <v>57055</v>
      </c>
      <c r="H41" s="156"/>
      <c r="I41" s="156">
        <v>2985</v>
      </c>
      <c r="J41" s="156"/>
      <c r="K41" s="156"/>
      <c r="L41" s="156">
        <v>12300</v>
      </c>
      <c r="M41" s="221"/>
    </row>
    <row r="42" spans="1:13">
      <c r="A42" s="278">
        <v>74814</v>
      </c>
      <c r="B42" s="156">
        <v>75300</v>
      </c>
      <c r="C42" s="185" t="s">
        <v>888</v>
      </c>
      <c r="D42" s="156">
        <v>75269</v>
      </c>
      <c r="E42" s="156"/>
      <c r="F42" s="156">
        <v>75269</v>
      </c>
      <c r="G42" s="156">
        <v>46169</v>
      </c>
      <c r="H42" s="156"/>
      <c r="I42" s="156">
        <v>10956</v>
      </c>
      <c r="J42" s="156"/>
      <c r="K42" s="156"/>
      <c r="L42" s="156">
        <v>18144</v>
      </c>
      <c r="M42" s="221"/>
    </row>
    <row r="43" spans="1:13">
      <c r="A43" s="278">
        <v>38319</v>
      </c>
      <c r="B43" s="156">
        <v>28730</v>
      </c>
      <c r="C43" s="185" t="s">
        <v>887</v>
      </c>
      <c r="D43" s="156">
        <v>23788</v>
      </c>
      <c r="E43" s="156">
        <v>4205</v>
      </c>
      <c r="F43" s="156">
        <v>27993</v>
      </c>
      <c r="G43" s="156">
        <v>23627</v>
      </c>
      <c r="H43" s="156"/>
      <c r="I43" s="156">
        <v>366</v>
      </c>
      <c r="J43" s="156"/>
      <c r="K43" s="156"/>
      <c r="L43" s="156">
        <v>4000</v>
      </c>
      <c r="M43" s="221"/>
    </row>
    <row r="44" spans="1:13">
      <c r="A44" s="281">
        <v>2414</v>
      </c>
      <c r="B44" s="153">
        <v>1630</v>
      </c>
      <c r="C44" s="280" t="s">
        <v>886</v>
      </c>
      <c r="D44" s="153">
        <v>520</v>
      </c>
      <c r="E44" s="153">
        <v>1645</v>
      </c>
      <c r="F44" s="153">
        <v>2165</v>
      </c>
      <c r="G44" s="153"/>
      <c r="H44" s="153"/>
      <c r="I44" s="153">
        <v>520</v>
      </c>
      <c r="J44" s="153"/>
      <c r="K44" s="153"/>
      <c r="L44" s="153">
        <v>1645</v>
      </c>
      <c r="M44" s="279"/>
    </row>
    <row r="45" spans="1:13">
      <c r="A45" s="278">
        <v>237</v>
      </c>
      <c r="B45" s="156">
        <v>0</v>
      </c>
      <c r="C45" s="185" t="s">
        <v>885</v>
      </c>
      <c r="D45" s="156"/>
      <c r="E45" s="156">
        <v>245</v>
      </c>
      <c r="F45" s="156">
        <v>245</v>
      </c>
      <c r="G45" s="156"/>
      <c r="H45" s="156"/>
      <c r="I45" s="156"/>
      <c r="J45" s="156"/>
      <c r="K45" s="156"/>
      <c r="L45" s="156">
        <v>245</v>
      </c>
      <c r="M45" s="221"/>
    </row>
    <row r="46" spans="1:13">
      <c r="A46" s="278">
        <v>896</v>
      </c>
      <c r="B46" s="156">
        <v>600</v>
      </c>
      <c r="C46" s="185" t="s">
        <v>884</v>
      </c>
      <c r="D46" s="156"/>
      <c r="E46" s="156">
        <v>800</v>
      </c>
      <c r="F46" s="156">
        <v>800</v>
      </c>
      <c r="G46" s="156"/>
      <c r="H46" s="156"/>
      <c r="I46" s="156"/>
      <c r="J46" s="156"/>
      <c r="K46" s="156"/>
      <c r="L46" s="156">
        <v>800</v>
      </c>
      <c r="M46" s="221"/>
    </row>
    <row r="47" spans="1:13">
      <c r="A47" s="278">
        <v>465</v>
      </c>
      <c r="B47" s="156">
        <v>1010</v>
      </c>
      <c r="C47" s="185" t="s">
        <v>883</v>
      </c>
      <c r="D47" s="156">
        <v>110</v>
      </c>
      <c r="E47" s="156">
        <v>600</v>
      </c>
      <c r="F47" s="156">
        <v>710</v>
      </c>
      <c r="G47" s="156"/>
      <c r="H47" s="156"/>
      <c r="I47" s="156">
        <v>110</v>
      </c>
      <c r="J47" s="156"/>
      <c r="K47" s="156"/>
      <c r="L47" s="156">
        <v>600</v>
      </c>
      <c r="M47" s="221"/>
    </row>
    <row r="48" spans="1:13">
      <c r="A48" s="278">
        <v>816</v>
      </c>
      <c r="B48" s="156">
        <v>20</v>
      </c>
      <c r="C48" s="185" t="s">
        <v>882</v>
      </c>
      <c r="D48" s="156">
        <v>410</v>
      </c>
      <c r="E48" s="156"/>
      <c r="F48" s="156">
        <v>410</v>
      </c>
      <c r="G48" s="156"/>
      <c r="H48" s="156"/>
      <c r="I48" s="156">
        <v>410</v>
      </c>
      <c r="J48" s="156"/>
      <c r="K48" s="156"/>
      <c r="L48" s="156"/>
      <c r="M48" s="221"/>
    </row>
    <row r="49" spans="1:13" ht="32.4">
      <c r="A49" s="281">
        <v>122453</v>
      </c>
      <c r="B49" s="153">
        <v>109029</v>
      </c>
      <c r="C49" s="280" t="s">
        <v>881</v>
      </c>
      <c r="D49" s="153">
        <v>19039</v>
      </c>
      <c r="E49" s="153">
        <v>80015</v>
      </c>
      <c r="F49" s="153">
        <v>99054</v>
      </c>
      <c r="G49" s="153">
        <v>22490</v>
      </c>
      <c r="H49" s="153">
        <v>73529</v>
      </c>
      <c r="I49" s="153">
        <v>20</v>
      </c>
      <c r="J49" s="153"/>
      <c r="K49" s="153"/>
      <c r="L49" s="153">
        <v>3015</v>
      </c>
      <c r="M49" s="279"/>
    </row>
    <row r="50" spans="1:13">
      <c r="A50" s="278">
        <v>511</v>
      </c>
      <c r="B50" s="156">
        <v>360</v>
      </c>
      <c r="C50" s="185" t="s">
        <v>880</v>
      </c>
      <c r="D50" s="156">
        <v>140</v>
      </c>
      <c r="E50" s="156">
        <v>320</v>
      </c>
      <c r="F50" s="156">
        <v>460</v>
      </c>
      <c r="G50" s="156">
        <v>440</v>
      </c>
      <c r="H50" s="156"/>
      <c r="I50" s="156">
        <v>20</v>
      </c>
      <c r="J50" s="156"/>
      <c r="K50" s="156"/>
      <c r="L50" s="156"/>
      <c r="M50" s="221"/>
    </row>
    <row r="51" spans="1:13">
      <c r="A51" s="278">
        <v>106645</v>
      </c>
      <c r="B51" s="156">
        <v>97620</v>
      </c>
      <c r="C51" s="185" t="s">
        <v>879</v>
      </c>
      <c r="D51" s="156">
        <v>17269</v>
      </c>
      <c r="E51" s="156">
        <v>71485</v>
      </c>
      <c r="F51" s="156">
        <v>88754</v>
      </c>
      <c r="G51" s="156">
        <v>12340</v>
      </c>
      <c r="H51" s="156">
        <v>73529</v>
      </c>
      <c r="I51" s="156"/>
      <c r="J51" s="156"/>
      <c r="K51" s="156"/>
      <c r="L51" s="156">
        <v>2885</v>
      </c>
      <c r="M51" s="221"/>
    </row>
    <row r="52" spans="1:13">
      <c r="A52" s="278">
        <v>62</v>
      </c>
      <c r="B52" s="156">
        <v>130</v>
      </c>
      <c r="C52" s="185" t="s">
        <v>878</v>
      </c>
      <c r="D52" s="156"/>
      <c r="E52" s="156">
        <v>130</v>
      </c>
      <c r="F52" s="156">
        <v>130</v>
      </c>
      <c r="G52" s="156"/>
      <c r="H52" s="156"/>
      <c r="I52" s="156"/>
      <c r="J52" s="156"/>
      <c r="K52" s="156"/>
      <c r="L52" s="156">
        <v>130</v>
      </c>
      <c r="M52" s="221"/>
    </row>
    <row r="53" spans="1:13">
      <c r="A53" s="278">
        <v>12349</v>
      </c>
      <c r="B53" s="156">
        <v>8889</v>
      </c>
      <c r="C53" s="185" t="s">
        <v>877</v>
      </c>
      <c r="D53" s="156">
        <v>600</v>
      </c>
      <c r="E53" s="156">
        <v>8000</v>
      </c>
      <c r="F53" s="156">
        <v>8600</v>
      </c>
      <c r="G53" s="156">
        <v>8600</v>
      </c>
      <c r="H53" s="156"/>
      <c r="I53" s="156"/>
      <c r="J53" s="156"/>
      <c r="K53" s="156"/>
      <c r="L53" s="156"/>
      <c r="M53" s="221"/>
    </row>
    <row r="54" spans="1:13">
      <c r="A54" s="278">
        <v>2887</v>
      </c>
      <c r="B54" s="156">
        <v>2030</v>
      </c>
      <c r="C54" s="185" t="s">
        <v>876</v>
      </c>
      <c r="D54" s="156">
        <v>1030</v>
      </c>
      <c r="E54" s="156">
        <v>80</v>
      </c>
      <c r="F54" s="156">
        <v>1110</v>
      </c>
      <c r="G54" s="156">
        <v>1110</v>
      </c>
      <c r="H54" s="156"/>
      <c r="I54" s="156"/>
      <c r="J54" s="156"/>
      <c r="K54" s="156"/>
      <c r="L54" s="156"/>
      <c r="M54" s="221"/>
    </row>
    <row r="55" spans="1:13">
      <c r="A55" s="281">
        <v>166</v>
      </c>
      <c r="B55" s="153">
        <v>0</v>
      </c>
      <c r="C55" s="280" t="s">
        <v>875</v>
      </c>
      <c r="D55" s="153"/>
      <c r="E55" s="153"/>
      <c r="F55" s="153"/>
      <c r="G55" s="153"/>
      <c r="H55" s="153"/>
      <c r="I55" s="153"/>
      <c r="J55" s="153"/>
      <c r="K55" s="153"/>
      <c r="L55" s="153"/>
      <c r="M55" s="279"/>
    </row>
    <row r="56" spans="1:13">
      <c r="A56" s="278">
        <v>166</v>
      </c>
      <c r="B56" s="156">
        <v>0</v>
      </c>
      <c r="C56" s="185" t="s">
        <v>874</v>
      </c>
      <c r="D56" s="156"/>
      <c r="E56" s="156"/>
      <c r="F56" s="156"/>
      <c r="G56" s="156"/>
      <c r="H56" s="156"/>
      <c r="I56" s="156"/>
      <c r="J56" s="156"/>
      <c r="K56" s="156"/>
      <c r="L56" s="156"/>
      <c r="M56" s="221"/>
    </row>
    <row r="57" spans="1:13">
      <c r="A57" s="281">
        <v>5958</v>
      </c>
      <c r="B57" s="153">
        <v>0</v>
      </c>
      <c r="C57" s="280" t="s">
        <v>873</v>
      </c>
      <c r="D57" s="153"/>
      <c r="E57" s="153"/>
      <c r="F57" s="153"/>
      <c r="G57" s="153"/>
      <c r="H57" s="153"/>
      <c r="I57" s="153"/>
      <c r="J57" s="153"/>
      <c r="K57" s="153"/>
      <c r="L57" s="153"/>
      <c r="M57" s="279"/>
    </row>
    <row r="58" spans="1:13">
      <c r="A58" s="278">
        <v>5958</v>
      </c>
      <c r="B58" s="156">
        <v>0</v>
      </c>
      <c r="C58" s="185" t="s">
        <v>872</v>
      </c>
      <c r="D58" s="156"/>
      <c r="E58" s="156"/>
      <c r="F58" s="156"/>
      <c r="G58" s="156"/>
      <c r="H58" s="156"/>
      <c r="I58" s="156"/>
      <c r="J58" s="156"/>
      <c r="K58" s="156"/>
      <c r="L58" s="156"/>
      <c r="M58" s="221"/>
    </row>
    <row r="59" spans="1:13" ht="16.8" thickBot="1">
      <c r="A59" s="277">
        <v>2477871</v>
      </c>
      <c r="B59" s="223">
        <v>2508470</v>
      </c>
      <c r="C59" s="276" t="s">
        <v>871</v>
      </c>
      <c r="D59" s="223">
        <v>1457371</v>
      </c>
      <c r="E59" s="223">
        <v>1033056</v>
      </c>
      <c r="F59" s="223">
        <v>2490427</v>
      </c>
      <c r="G59" s="223">
        <v>1990953</v>
      </c>
      <c r="H59" s="223">
        <v>73529</v>
      </c>
      <c r="I59" s="223">
        <v>255011</v>
      </c>
      <c r="J59" s="223">
        <v>4421</v>
      </c>
      <c r="K59" s="223"/>
      <c r="L59" s="223">
        <v>166513</v>
      </c>
      <c r="M59" s="224"/>
    </row>
    <row r="60" spans="1:13" ht="33" customHeight="1">
      <c r="A60" s="245" t="s">
        <v>870</v>
      </c>
      <c r="B60" s="245"/>
      <c r="C60" s="245"/>
      <c r="D60" s="245"/>
      <c r="E60" s="245"/>
      <c r="F60" s="245"/>
    </row>
  </sheetData>
  <mergeCells count="10">
    <mergeCell ref="A60:F60"/>
    <mergeCell ref="G4:M4"/>
    <mergeCell ref="A4:A6"/>
    <mergeCell ref="B4:B6"/>
    <mergeCell ref="C4:C6"/>
    <mergeCell ref="D4:F4"/>
    <mergeCell ref="G5:M5"/>
    <mergeCell ref="D5:D6"/>
    <mergeCell ref="E5:E6"/>
    <mergeCell ref="F5:F6"/>
  </mergeCells>
  <phoneticPr fontId="3" type="noConversion"/>
  <pageMargins left="0.75" right="0.75" top="1" bottom="1" header="0.5" footer="0.5"/>
  <pageSetup paperSize="9" scale="85"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E16" sqref="E16"/>
    </sheetView>
  </sheetViews>
  <sheetFormatPr defaultRowHeight="16.2"/>
  <cols>
    <col min="1" max="1" width="20.77734375" style="135" customWidth="1"/>
    <col min="2" max="3" width="5.77734375" style="135" customWidth="1"/>
    <col min="4" max="4" width="10.77734375" style="135" customWidth="1"/>
    <col min="5" max="5" width="5.77734375" style="135" customWidth="1"/>
    <col min="6" max="6" width="10.77734375" style="135" customWidth="1"/>
    <col min="7" max="7" width="5.77734375" style="135" customWidth="1"/>
    <col min="8" max="8" width="10.77734375" style="135" customWidth="1"/>
    <col min="9" max="9" width="30.77734375" style="135" customWidth="1"/>
    <col min="10" max="16384" width="8.88671875" style="135"/>
  </cols>
  <sheetData>
    <row r="1" spans="1:9" ht="22.2">
      <c r="A1" s="133"/>
      <c r="B1" s="133"/>
      <c r="C1" s="133"/>
      <c r="D1" s="133"/>
      <c r="E1" s="134" t="s">
        <v>956</v>
      </c>
      <c r="F1" s="133"/>
      <c r="G1" s="133"/>
      <c r="H1" s="133"/>
      <c r="I1" s="133"/>
    </row>
    <row r="2" spans="1:9" ht="22.2">
      <c r="A2" s="133"/>
      <c r="B2" s="133"/>
      <c r="C2" s="133"/>
      <c r="D2" s="133"/>
      <c r="E2" s="136" t="s">
        <v>955</v>
      </c>
      <c r="F2" s="133"/>
      <c r="G2" s="133"/>
      <c r="H2" s="133"/>
      <c r="I2" s="133"/>
    </row>
    <row r="3" spans="1:9" ht="16.8" thickBot="1">
      <c r="A3" s="137"/>
      <c r="B3" s="137"/>
      <c r="C3" s="137"/>
      <c r="D3" s="137"/>
      <c r="E3" s="306" t="s">
        <v>954</v>
      </c>
      <c r="F3" s="137"/>
      <c r="G3" s="137"/>
      <c r="H3" s="137"/>
      <c r="I3" s="137" t="s">
        <v>3</v>
      </c>
    </row>
    <row r="4" spans="1:9">
      <c r="A4" s="140" t="s">
        <v>953</v>
      </c>
      <c r="B4" s="142" t="s">
        <v>952</v>
      </c>
      <c r="C4" s="141" t="s">
        <v>951</v>
      </c>
      <c r="D4" s="141"/>
      <c r="E4" s="141" t="s">
        <v>950</v>
      </c>
      <c r="F4" s="141"/>
      <c r="G4" s="141" t="s">
        <v>949</v>
      </c>
      <c r="H4" s="141"/>
      <c r="I4" s="144" t="s">
        <v>948</v>
      </c>
    </row>
    <row r="5" spans="1:9" ht="16.8" thickBot="1">
      <c r="A5" s="145"/>
      <c r="B5" s="146"/>
      <c r="C5" s="166" t="s">
        <v>946</v>
      </c>
      <c r="D5" s="166" t="s">
        <v>947</v>
      </c>
      <c r="E5" s="166" t="s">
        <v>946</v>
      </c>
      <c r="F5" s="166" t="s">
        <v>945</v>
      </c>
      <c r="G5" s="166" t="s">
        <v>946</v>
      </c>
      <c r="H5" s="166" t="s">
        <v>945</v>
      </c>
      <c r="I5" s="148"/>
    </row>
    <row r="6" spans="1:9" ht="16.8" thickBot="1">
      <c r="A6" s="305" t="s">
        <v>944</v>
      </c>
      <c r="B6" s="304" t="s">
        <v>943</v>
      </c>
      <c r="C6" s="303">
        <v>0</v>
      </c>
      <c r="D6" s="303">
        <v>0</v>
      </c>
      <c r="E6" s="303">
        <v>0</v>
      </c>
      <c r="F6" s="303">
        <v>0</v>
      </c>
      <c r="G6" s="303">
        <f>C6+E6</f>
        <v>0</v>
      </c>
      <c r="H6" s="303">
        <f>D6+F6</f>
        <v>0</v>
      </c>
      <c r="I6" s="302"/>
    </row>
  </sheetData>
  <mergeCells count="6">
    <mergeCell ref="G4:H4"/>
    <mergeCell ref="I4:I5"/>
    <mergeCell ref="A4:A5"/>
    <mergeCell ref="B4:B5"/>
    <mergeCell ref="C4:D4"/>
    <mergeCell ref="E4:F4"/>
  </mergeCells>
  <phoneticPr fontId="3" type="noConversion"/>
  <pageMargins left="0.75" right="0.75" top="1" bottom="1" header="0.5" footer="0.5"/>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B13" sqref="B13"/>
    </sheetView>
  </sheetViews>
  <sheetFormatPr defaultRowHeight="16.2"/>
  <cols>
    <col min="1" max="1" width="11.6640625" style="3" customWidth="1"/>
    <col min="2" max="2" width="20.77734375" style="3" customWidth="1"/>
    <col min="3" max="5" width="11.6640625" style="3" customWidth="1"/>
    <col min="6" max="6" width="9" style="3" bestFit="1" customWidth="1"/>
    <col min="7" max="8" width="11.6640625" style="3" customWidth="1"/>
    <col min="9" max="9" width="9.33203125" style="3" bestFit="1" customWidth="1"/>
    <col min="10" max="256" width="8.88671875" style="3"/>
    <col min="257" max="257" width="11.6640625" style="3" customWidth="1"/>
    <col min="258" max="258" width="20.77734375" style="3" customWidth="1"/>
    <col min="259" max="261" width="11.6640625" style="3" customWidth="1"/>
    <col min="262" max="262" width="9" style="3" bestFit="1" customWidth="1"/>
    <col min="263" max="264" width="11.6640625" style="3" customWidth="1"/>
    <col min="265" max="265" width="9.33203125" style="3" bestFit="1" customWidth="1"/>
    <col min="266" max="512" width="8.88671875" style="3"/>
    <col min="513" max="513" width="11.6640625" style="3" customWidth="1"/>
    <col min="514" max="514" width="20.77734375" style="3" customWidth="1"/>
    <col min="515" max="517" width="11.6640625" style="3" customWidth="1"/>
    <col min="518" max="518" width="9" style="3" bestFit="1" customWidth="1"/>
    <col min="519" max="520" width="11.6640625" style="3" customWidth="1"/>
    <col min="521" max="521" width="9.33203125" style="3" bestFit="1" customWidth="1"/>
    <col min="522" max="768" width="8.88671875" style="3"/>
    <col min="769" max="769" width="11.6640625" style="3" customWidth="1"/>
    <col min="770" max="770" width="20.77734375" style="3" customWidth="1"/>
    <col min="771" max="773" width="11.6640625" style="3" customWidth="1"/>
    <col min="774" max="774" width="9" style="3" bestFit="1" customWidth="1"/>
    <col min="775" max="776" width="11.6640625" style="3" customWidth="1"/>
    <col min="777" max="777" width="9.33203125" style="3" bestFit="1" customWidth="1"/>
    <col min="778" max="1024" width="8.88671875" style="3"/>
    <col min="1025" max="1025" width="11.6640625" style="3" customWidth="1"/>
    <col min="1026" max="1026" width="20.77734375" style="3" customWidth="1"/>
    <col min="1027" max="1029" width="11.6640625" style="3" customWidth="1"/>
    <col min="1030" max="1030" width="9" style="3" bestFit="1" customWidth="1"/>
    <col min="1031" max="1032" width="11.6640625" style="3" customWidth="1"/>
    <col min="1033" max="1033" width="9.33203125" style="3" bestFit="1" customWidth="1"/>
    <col min="1034" max="1280" width="8.88671875" style="3"/>
    <col min="1281" max="1281" width="11.6640625" style="3" customWidth="1"/>
    <col min="1282" max="1282" width="20.77734375" style="3" customWidth="1"/>
    <col min="1283" max="1285" width="11.6640625" style="3" customWidth="1"/>
    <col min="1286" max="1286" width="9" style="3" bestFit="1" customWidth="1"/>
    <col min="1287" max="1288" width="11.6640625" style="3" customWidth="1"/>
    <col min="1289" max="1289" width="9.33203125" style="3" bestFit="1" customWidth="1"/>
    <col min="1290" max="1536" width="8.88671875" style="3"/>
    <col min="1537" max="1537" width="11.6640625" style="3" customWidth="1"/>
    <col min="1538" max="1538" width="20.77734375" style="3" customWidth="1"/>
    <col min="1539" max="1541" width="11.6640625" style="3" customWidth="1"/>
    <col min="1542" max="1542" width="9" style="3" bestFit="1" customWidth="1"/>
    <col min="1543" max="1544" width="11.6640625" style="3" customWidth="1"/>
    <col min="1545" max="1545" width="9.33203125" style="3" bestFit="1" customWidth="1"/>
    <col min="1546" max="1792" width="8.88671875" style="3"/>
    <col min="1793" max="1793" width="11.6640625" style="3" customWidth="1"/>
    <col min="1794" max="1794" width="20.77734375" style="3" customWidth="1"/>
    <col min="1795" max="1797" width="11.6640625" style="3" customWidth="1"/>
    <col min="1798" max="1798" width="9" style="3" bestFit="1" customWidth="1"/>
    <col min="1799" max="1800" width="11.6640625" style="3" customWidth="1"/>
    <col min="1801" max="1801" width="9.33203125" style="3" bestFit="1" customWidth="1"/>
    <col min="1802" max="2048" width="8.88671875" style="3"/>
    <col min="2049" max="2049" width="11.6640625" style="3" customWidth="1"/>
    <col min="2050" max="2050" width="20.77734375" style="3" customWidth="1"/>
    <col min="2051" max="2053" width="11.6640625" style="3" customWidth="1"/>
    <col min="2054" max="2054" width="9" style="3" bestFit="1" customWidth="1"/>
    <col min="2055" max="2056" width="11.6640625" style="3" customWidth="1"/>
    <col min="2057" max="2057" width="9.33203125" style="3" bestFit="1" customWidth="1"/>
    <col min="2058" max="2304" width="8.88671875" style="3"/>
    <col min="2305" max="2305" width="11.6640625" style="3" customWidth="1"/>
    <col min="2306" max="2306" width="20.77734375" style="3" customWidth="1"/>
    <col min="2307" max="2309" width="11.6640625" style="3" customWidth="1"/>
    <col min="2310" max="2310" width="9" style="3" bestFit="1" customWidth="1"/>
    <col min="2311" max="2312" width="11.6640625" style="3" customWidth="1"/>
    <col min="2313" max="2313" width="9.33203125" style="3" bestFit="1" customWidth="1"/>
    <col min="2314" max="2560" width="8.88671875" style="3"/>
    <col min="2561" max="2561" width="11.6640625" style="3" customWidth="1"/>
    <col min="2562" max="2562" width="20.77734375" style="3" customWidth="1"/>
    <col min="2563" max="2565" width="11.6640625" style="3" customWidth="1"/>
    <col min="2566" max="2566" width="9" style="3" bestFit="1" customWidth="1"/>
    <col min="2567" max="2568" width="11.6640625" style="3" customWidth="1"/>
    <col min="2569" max="2569" width="9.33203125" style="3" bestFit="1" customWidth="1"/>
    <col min="2570" max="2816" width="8.88671875" style="3"/>
    <col min="2817" max="2817" width="11.6640625" style="3" customWidth="1"/>
    <col min="2818" max="2818" width="20.77734375" style="3" customWidth="1"/>
    <col min="2819" max="2821" width="11.6640625" style="3" customWidth="1"/>
    <col min="2822" max="2822" width="9" style="3" bestFit="1" customWidth="1"/>
    <col min="2823" max="2824" width="11.6640625" style="3" customWidth="1"/>
    <col min="2825" max="2825" width="9.33203125" style="3" bestFit="1" customWidth="1"/>
    <col min="2826" max="3072" width="8.88671875" style="3"/>
    <col min="3073" max="3073" width="11.6640625" style="3" customWidth="1"/>
    <col min="3074" max="3074" width="20.77734375" style="3" customWidth="1"/>
    <col min="3075" max="3077" width="11.6640625" style="3" customWidth="1"/>
    <col min="3078" max="3078" width="9" style="3" bestFit="1" customWidth="1"/>
    <col min="3079" max="3080" width="11.6640625" style="3" customWidth="1"/>
    <col min="3081" max="3081" width="9.33203125" style="3" bestFit="1" customWidth="1"/>
    <col min="3082" max="3328" width="8.88671875" style="3"/>
    <col min="3329" max="3329" width="11.6640625" style="3" customWidth="1"/>
    <col min="3330" max="3330" width="20.77734375" style="3" customWidth="1"/>
    <col min="3331" max="3333" width="11.6640625" style="3" customWidth="1"/>
    <col min="3334" max="3334" width="9" style="3" bestFit="1" customWidth="1"/>
    <col min="3335" max="3336" width="11.6640625" style="3" customWidth="1"/>
    <col min="3337" max="3337" width="9.33203125" style="3" bestFit="1" customWidth="1"/>
    <col min="3338" max="3584" width="8.88671875" style="3"/>
    <col min="3585" max="3585" width="11.6640625" style="3" customWidth="1"/>
    <col min="3586" max="3586" width="20.77734375" style="3" customWidth="1"/>
    <col min="3587" max="3589" width="11.6640625" style="3" customWidth="1"/>
    <col min="3590" max="3590" width="9" style="3" bestFit="1" customWidth="1"/>
    <col min="3591" max="3592" width="11.6640625" style="3" customWidth="1"/>
    <col min="3593" max="3593" width="9.33203125" style="3" bestFit="1" customWidth="1"/>
    <col min="3594" max="3840" width="8.88671875" style="3"/>
    <col min="3841" max="3841" width="11.6640625" style="3" customWidth="1"/>
    <col min="3842" max="3842" width="20.77734375" style="3" customWidth="1"/>
    <col min="3843" max="3845" width="11.6640625" style="3" customWidth="1"/>
    <col min="3846" max="3846" width="9" style="3" bestFit="1" customWidth="1"/>
    <col min="3847" max="3848" width="11.6640625" style="3" customWidth="1"/>
    <col min="3849" max="3849" width="9.33203125" style="3" bestFit="1" customWidth="1"/>
    <col min="3850" max="4096" width="8.88671875" style="3"/>
    <col min="4097" max="4097" width="11.6640625" style="3" customWidth="1"/>
    <col min="4098" max="4098" width="20.77734375" style="3" customWidth="1"/>
    <col min="4099" max="4101" width="11.6640625" style="3" customWidth="1"/>
    <col min="4102" max="4102" width="9" style="3" bestFit="1" customWidth="1"/>
    <col min="4103" max="4104" width="11.6640625" style="3" customWidth="1"/>
    <col min="4105" max="4105" width="9.33203125" style="3" bestFit="1" customWidth="1"/>
    <col min="4106" max="4352" width="8.88671875" style="3"/>
    <col min="4353" max="4353" width="11.6640625" style="3" customWidth="1"/>
    <col min="4354" max="4354" width="20.77734375" style="3" customWidth="1"/>
    <col min="4355" max="4357" width="11.6640625" style="3" customWidth="1"/>
    <col min="4358" max="4358" width="9" style="3" bestFit="1" customWidth="1"/>
    <col min="4359" max="4360" width="11.6640625" style="3" customWidth="1"/>
    <col min="4361" max="4361" width="9.33203125" style="3" bestFit="1" customWidth="1"/>
    <col min="4362" max="4608" width="8.88671875" style="3"/>
    <col min="4609" max="4609" width="11.6640625" style="3" customWidth="1"/>
    <col min="4610" max="4610" width="20.77734375" style="3" customWidth="1"/>
    <col min="4611" max="4613" width="11.6640625" style="3" customWidth="1"/>
    <col min="4614" max="4614" width="9" style="3" bestFit="1" customWidth="1"/>
    <col min="4615" max="4616" width="11.6640625" style="3" customWidth="1"/>
    <col min="4617" max="4617" width="9.33203125" style="3" bestFit="1" customWidth="1"/>
    <col min="4618" max="4864" width="8.88671875" style="3"/>
    <col min="4865" max="4865" width="11.6640625" style="3" customWidth="1"/>
    <col min="4866" max="4866" width="20.77734375" style="3" customWidth="1"/>
    <col min="4867" max="4869" width="11.6640625" style="3" customWidth="1"/>
    <col min="4870" max="4870" width="9" style="3" bestFit="1" customWidth="1"/>
    <col min="4871" max="4872" width="11.6640625" style="3" customWidth="1"/>
    <col min="4873" max="4873" width="9.33203125" style="3" bestFit="1" customWidth="1"/>
    <col min="4874" max="5120" width="8.88671875" style="3"/>
    <col min="5121" max="5121" width="11.6640625" style="3" customWidth="1"/>
    <col min="5122" max="5122" width="20.77734375" style="3" customWidth="1"/>
    <col min="5123" max="5125" width="11.6640625" style="3" customWidth="1"/>
    <col min="5126" max="5126" width="9" style="3" bestFit="1" customWidth="1"/>
    <col min="5127" max="5128" width="11.6640625" style="3" customWidth="1"/>
    <col min="5129" max="5129" width="9.33203125" style="3" bestFit="1" customWidth="1"/>
    <col min="5130" max="5376" width="8.88671875" style="3"/>
    <col min="5377" max="5377" width="11.6640625" style="3" customWidth="1"/>
    <col min="5378" max="5378" width="20.77734375" style="3" customWidth="1"/>
    <col min="5379" max="5381" width="11.6640625" style="3" customWidth="1"/>
    <col min="5382" max="5382" width="9" style="3" bestFit="1" customWidth="1"/>
    <col min="5383" max="5384" width="11.6640625" style="3" customWidth="1"/>
    <col min="5385" max="5385" width="9.33203125" style="3" bestFit="1" customWidth="1"/>
    <col min="5386" max="5632" width="8.88671875" style="3"/>
    <col min="5633" max="5633" width="11.6640625" style="3" customWidth="1"/>
    <col min="5634" max="5634" width="20.77734375" style="3" customWidth="1"/>
    <col min="5635" max="5637" width="11.6640625" style="3" customWidth="1"/>
    <col min="5638" max="5638" width="9" style="3" bestFit="1" customWidth="1"/>
    <col min="5639" max="5640" width="11.6640625" style="3" customWidth="1"/>
    <col min="5641" max="5641" width="9.33203125" style="3" bestFit="1" customWidth="1"/>
    <col min="5642" max="5888" width="8.88671875" style="3"/>
    <col min="5889" max="5889" width="11.6640625" style="3" customWidth="1"/>
    <col min="5890" max="5890" width="20.77734375" style="3" customWidth="1"/>
    <col min="5891" max="5893" width="11.6640625" style="3" customWidth="1"/>
    <col min="5894" max="5894" width="9" style="3" bestFit="1" customWidth="1"/>
    <col min="5895" max="5896" width="11.6640625" style="3" customWidth="1"/>
    <col min="5897" max="5897" width="9.33203125" style="3" bestFit="1" customWidth="1"/>
    <col min="5898" max="6144" width="8.88671875" style="3"/>
    <col min="6145" max="6145" width="11.6640625" style="3" customWidth="1"/>
    <col min="6146" max="6146" width="20.77734375" style="3" customWidth="1"/>
    <col min="6147" max="6149" width="11.6640625" style="3" customWidth="1"/>
    <col min="6150" max="6150" width="9" style="3" bestFit="1" customWidth="1"/>
    <col min="6151" max="6152" width="11.6640625" style="3" customWidth="1"/>
    <col min="6153" max="6153" width="9.33203125" style="3" bestFit="1" customWidth="1"/>
    <col min="6154" max="6400" width="8.88671875" style="3"/>
    <col min="6401" max="6401" width="11.6640625" style="3" customWidth="1"/>
    <col min="6402" max="6402" width="20.77734375" style="3" customWidth="1"/>
    <col min="6403" max="6405" width="11.6640625" style="3" customWidth="1"/>
    <col min="6406" max="6406" width="9" style="3" bestFit="1" customWidth="1"/>
    <col min="6407" max="6408" width="11.6640625" style="3" customWidth="1"/>
    <col min="6409" max="6409" width="9.33203125" style="3" bestFit="1" customWidth="1"/>
    <col min="6410" max="6656" width="8.88671875" style="3"/>
    <col min="6657" max="6657" width="11.6640625" style="3" customWidth="1"/>
    <col min="6658" max="6658" width="20.77734375" style="3" customWidth="1"/>
    <col min="6659" max="6661" width="11.6640625" style="3" customWidth="1"/>
    <col min="6662" max="6662" width="9" style="3" bestFit="1" customWidth="1"/>
    <col min="6663" max="6664" width="11.6640625" style="3" customWidth="1"/>
    <col min="6665" max="6665" width="9.33203125" style="3" bestFit="1" customWidth="1"/>
    <col min="6666" max="6912" width="8.88671875" style="3"/>
    <col min="6913" max="6913" width="11.6640625" style="3" customWidth="1"/>
    <col min="6914" max="6914" width="20.77734375" style="3" customWidth="1"/>
    <col min="6915" max="6917" width="11.6640625" style="3" customWidth="1"/>
    <col min="6918" max="6918" width="9" style="3" bestFit="1" customWidth="1"/>
    <col min="6919" max="6920" width="11.6640625" style="3" customWidth="1"/>
    <col min="6921" max="6921" width="9.33203125" style="3" bestFit="1" customWidth="1"/>
    <col min="6922" max="7168" width="8.88671875" style="3"/>
    <col min="7169" max="7169" width="11.6640625" style="3" customWidth="1"/>
    <col min="7170" max="7170" width="20.77734375" style="3" customWidth="1"/>
    <col min="7171" max="7173" width="11.6640625" style="3" customWidth="1"/>
    <col min="7174" max="7174" width="9" style="3" bestFit="1" customWidth="1"/>
    <col min="7175" max="7176" width="11.6640625" style="3" customWidth="1"/>
    <col min="7177" max="7177" width="9.33203125" style="3" bestFit="1" customWidth="1"/>
    <col min="7178" max="7424" width="8.88671875" style="3"/>
    <col min="7425" max="7425" width="11.6640625" style="3" customWidth="1"/>
    <col min="7426" max="7426" width="20.77734375" style="3" customWidth="1"/>
    <col min="7427" max="7429" width="11.6640625" style="3" customWidth="1"/>
    <col min="7430" max="7430" width="9" style="3" bestFit="1" customWidth="1"/>
    <col min="7431" max="7432" width="11.6640625" style="3" customWidth="1"/>
    <col min="7433" max="7433" width="9.33203125" style="3" bestFit="1" customWidth="1"/>
    <col min="7434" max="7680" width="8.88671875" style="3"/>
    <col min="7681" max="7681" width="11.6640625" style="3" customWidth="1"/>
    <col min="7682" max="7682" width="20.77734375" style="3" customWidth="1"/>
    <col min="7683" max="7685" width="11.6640625" style="3" customWidth="1"/>
    <col min="7686" max="7686" width="9" style="3" bestFit="1" customWidth="1"/>
    <col min="7687" max="7688" width="11.6640625" style="3" customWidth="1"/>
    <col min="7689" max="7689" width="9.33203125" style="3" bestFit="1" customWidth="1"/>
    <col min="7690" max="7936" width="8.88671875" style="3"/>
    <col min="7937" max="7937" width="11.6640625" style="3" customWidth="1"/>
    <col min="7938" max="7938" width="20.77734375" style="3" customWidth="1"/>
    <col min="7939" max="7941" width="11.6640625" style="3" customWidth="1"/>
    <col min="7942" max="7942" width="9" style="3" bestFit="1" customWidth="1"/>
    <col min="7943" max="7944" width="11.6640625" style="3" customWidth="1"/>
    <col min="7945" max="7945" width="9.33203125" style="3" bestFit="1" customWidth="1"/>
    <col min="7946" max="8192" width="8.88671875" style="3"/>
    <col min="8193" max="8193" width="11.6640625" style="3" customWidth="1"/>
    <col min="8194" max="8194" width="20.77734375" style="3" customWidth="1"/>
    <col min="8195" max="8197" width="11.6640625" style="3" customWidth="1"/>
    <col min="8198" max="8198" width="9" style="3" bestFit="1" customWidth="1"/>
    <col min="8199" max="8200" width="11.6640625" style="3" customWidth="1"/>
    <col min="8201" max="8201" width="9.33203125" style="3" bestFit="1" customWidth="1"/>
    <col min="8202" max="8448" width="8.88671875" style="3"/>
    <col min="8449" max="8449" width="11.6640625" style="3" customWidth="1"/>
    <col min="8450" max="8450" width="20.77734375" style="3" customWidth="1"/>
    <col min="8451" max="8453" width="11.6640625" style="3" customWidth="1"/>
    <col min="8454" max="8454" width="9" style="3" bestFit="1" customWidth="1"/>
    <col min="8455" max="8456" width="11.6640625" style="3" customWidth="1"/>
    <col min="8457" max="8457" width="9.33203125" style="3" bestFit="1" customWidth="1"/>
    <col min="8458" max="8704" width="8.88671875" style="3"/>
    <col min="8705" max="8705" width="11.6640625" style="3" customWidth="1"/>
    <col min="8706" max="8706" width="20.77734375" style="3" customWidth="1"/>
    <col min="8707" max="8709" width="11.6640625" style="3" customWidth="1"/>
    <col min="8710" max="8710" width="9" style="3" bestFit="1" customWidth="1"/>
    <col min="8711" max="8712" width="11.6640625" style="3" customWidth="1"/>
    <col min="8713" max="8713" width="9.33203125" style="3" bestFit="1" customWidth="1"/>
    <col min="8714" max="8960" width="8.88671875" style="3"/>
    <col min="8961" max="8961" width="11.6640625" style="3" customWidth="1"/>
    <col min="8962" max="8962" width="20.77734375" style="3" customWidth="1"/>
    <col min="8963" max="8965" width="11.6640625" style="3" customWidth="1"/>
    <col min="8966" max="8966" width="9" style="3" bestFit="1" customWidth="1"/>
    <col min="8967" max="8968" width="11.6640625" style="3" customWidth="1"/>
    <col min="8969" max="8969" width="9.33203125" style="3" bestFit="1" customWidth="1"/>
    <col min="8970" max="9216" width="8.88671875" style="3"/>
    <col min="9217" max="9217" width="11.6640625" style="3" customWidth="1"/>
    <col min="9218" max="9218" width="20.77734375" style="3" customWidth="1"/>
    <col min="9219" max="9221" width="11.6640625" style="3" customWidth="1"/>
    <col min="9222" max="9222" width="9" style="3" bestFit="1" customWidth="1"/>
    <col min="9223" max="9224" width="11.6640625" style="3" customWidth="1"/>
    <col min="9225" max="9225" width="9.33203125" style="3" bestFit="1" customWidth="1"/>
    <col min="9226" max="9472" width="8.88671875" style="3"/>
    <col min="9473" max="9473" width="11.6640625" style="3" customWidth="1"/>
    <col min="9474" max="9474" width="20.77734375" style="3" customWidth="1"/>
    <col min="9475" max="9477" width="11.6640625" style="3" customWidth="1"/>
    <col min="9478" max="9478" width="9" style="3" bestFit="1" customWidth="1"/>
    <col min="9479" max="9480" width="11.6640625" style="3" customWidth="1"/>
    <col min="9481" max="9481" width="9.33203125" style="3" bestFit="1" customWidth="1"/>
    <col min="9482" max="9728" width="8.88671875" style="3"/>
    <col min="9729" max="9729" width="11.6640625" style="3" customWidth="1"/>
    <col min="9730" max="9730" width="20.77734375" style="3" customWidth="1"/>
    <col min="9731" max="9733" width="11.6640625" style="3" customWidth="1"/>
    <col min="9734" max="9734" width="9" style="3" bestFit="1" customWidth="1"/>
    <col min="9735" max="9736" width="11.6640625" style="3" customWidth="1"/>
    <col min="9737" max="9737" width="9.33203125" style="3" bestFit="1" customWidth="1"/>
    <col min="9738" max="9984" width="8.88671875" style="3"/>
    <col min="9985" max="9985" width="11.6640625" style="3" customWidth="1"/>
    <col min="9986" max="9986" width="20.77734375" style="3" customWidth="1"/>
    <col min="9987" max="9989" width="11.6640625" style="3" customWidth="1"/>
    <col min="9990" max="9990" width="9" style="3" bestFit="1" customWidth="1"/>
    <col min="9991" max="9992" width="11.6640625" style="3" customWidth="1"/>
    <col min="9993" max="9993" width="9.33203125" style="3" bestFit="1" customWidth="1"/>
    <col min="9994" max="10240" width="8.88671875" style="3"/>
    <col min="10241" max="10241" width="11.6640625" style="3" customWidth="1"/>
    <col min="10242" max="10242" width="20.77734375" style="3" customWidth="1"/>
    <col min="10243" max="10245" width="11.6640625" style="3" customWidth="1"/>
    <col min="10246" max="10246" width="9" style="3" bestFit="1" customWidth="1"/>
    <col min="10247" max="10248" width="11.6640625" style="3" customWidth="1"/>
    <col min="10249" max="10249" width="9.33203125" style="3" bestFit="1" customWidth="1"/>
    <col min="10250" max="10496" width="8.88671875" style="3"/>
    <col min="10497" max="10497" width="11.6640625" style="3" customWidth="1"/>
    <col min="10498" max="10498" width="20.77734375" style="3" customWidth="1"/>
    <col min="10499" max="10501" width="11.6640625" style="3" customWidth="1"/>
    <col min="10502" max="10502" width="9" style="3" bestFit="1" customWidth="1"/>
    <col min="10503" max="10504" width="11.6640625" style="3" customWidth="1"/>
    <col min="10505" max="10505" width="9.33203125" style="3" bestFit="1" customWidth="1"/>
    <col min="10506" max="10752" width="8.88671875" style="3"/>
    <col min="10753" max="10753" width="11.6640625" style="3" customWidth="1"/>
    <col min="10754" max="10754" width="20.77734375" style="3" customWidth="1"/>
    <col min="10755" max="10757" width="11.6640625" style="3" customWidth="1"/>
    <col min="10758" max="10758" width="9" style="3" bestFit="1" customWidth="1"/>
    <col min="10759" max="10760" width="11.6640625" style="3" customWidth="1"/>
    <col min="10761" max="10761" width="9.33203125" style="3" bestFit="1" customWidth="1"/>
    <col min="10762" max="11008" width="8.88671875" style="3"/>
    <col min="11009" max="11009" width="11.6640625" style="3" customWidth="1"/>
    <col min="11010" max="11010" width="20.77734375" style="3" customWidth="1"/>
    <col min="11011" max="11013" width="11.6640625" style="3" customWidth="1"/>
    <col min="11014" max="11014" width="9" style="3" bestFit="1" customWidth="1"/>
    <col min="11015" max="11016" width="11.6640625" style="3" customWidth="1"/>
    <col min="11017" max="11017" width="9.33203125" style="3" bestFit="1" customWidth="1"/>
    <col min="11018" max="11264" width="8.88671875" style="3"/>
    <col min="11265" max="11265" width="11.6640625" style="3" customWidth="1"/>
    <col min="11266" max="11266" width="20.77734375" style="3" customWidth="1"/>
    <col min="11267" max="11269" width="11.6640625" style="3" customWidth="1"/>
    <col min="11270" max="11270" width="9" style="3" bestFit="1" customWidth="1"/>
    <col min="11271" max="11272" width="11.6640625" style="3" customWidth="1"/>
    <col min="11273" max="11273" width="9.33203125" style="3" bestFit="1" customWidth="1"/>
    <col min="11274" max="11520" width="8.88671875" style="3"/>
    <col min="11521" max="11521" width="11.6640625" style="3" customWidth="1"/>
    <col min="11522" max="11522" width="20.77734375" style="3" customWidth="1"/>
    <col min="11523" max="11525" width="11.6640625" style="3" customWidth="1"/>
    <col min="11526" max="11526" width="9" style="3" bestFit="1" customWidth="1"/>
    <col min="11527" max="11528" width="11.6640625" style="3" customWidth="1"/>
    <col min="11529" max="11529" width="9.33203125" style="3" bestFit="1" customWidth="1"/>
    <col min="11530" max="11776" width="8.88671875" style="3"/>
    <col min="11777" max="11777" width="11.6640625" style="3" customWidth="1"/>
    <col min="11778" max="11778" width="20.77734375" style="3" customWidth="1"/>
    <col min="11779" max="11781" width="11.6640625" style="3" customWidth="1"/>
    <col min="11782" max="11782" width="9" style="3" bestFit="1" customWidth="1"/>
    <col min="11783" max="11784" width="11.6640625" style="3" customWidth="1"/>
    <col min="11785" max="11785" width="9.33203125" style="3" bestFit="1" customWidth="1"/>
    <col min="11786" max="12032" width="8.88671875" style="3"/>
    <col min="12033" max="12033" width="11.6640625" style="3" customWidth="1"/>
    <col min="12034" max="12034" width="20.77734375" style="3" customWidth="1"/>
    <col min="12035" max="12037" width="11.6640625" style="3" customWidth="1"/>
    <col min="12038" max="12038" width="9" style="3" bestFit="1" customWidth="1"/>
    <col min="12039" max="12040" width="11.6640625" style="3" customWidth="1"/>
    <col min="12041" max="12041" width="9.33203125" style="3" bestFit="1" customWidth="1"/>
    <col min="12042" max="12288" width="8.88671875" style="3"/>
    <col min="12289" max="12289" width="11.6640625" style="3" customWidth="1"/>
    <col min="12290" max="12290" width="20.77734375" style="3" customWidth="1"/>
    <col min="12291" max="12293" width="11.6640625" style="3" customWidth="1"/>
    <col min="12294" max="12294" width="9" style="3" bestFit="1" customWidth="1"/>
    <col min="12295" max="12296" width="11.6640625" style="3" customWidth="1"/>
    <col min="12297" max="12297" width="9.33203125" style="3" bestFit="1" customWidth="1"/>
    <col min="12298" max="12544" width="8.88671875" style="3"/>
    <col min="12545" max="12545" width="11.6640625" style="3" customWidth="1"/>
    <col min="12546" max="12546" width="20.77734375" style="3" customWidth="1"/>
    <col min="12547" max="12549" width="11.6640625" style="3" customWidth="1"/>
    <col min="12550" max="12550" width="9" style="3" bestFit="1" customWidth="1"/>
    <col min="12551" max="12552" width="11.6640625" style="3" customWidth="1"/>
    <col min="12553" max="12553" width="9.33203125" style="3" bestFit="1" customWidth="1"/>
    <col min="12554" max="12800" width="8.88671875" style="3"/>
    <col min="12801" max="12801" width="11.6640625" style="3" customWidth="1"/>
    <col min="12802" max="12802" width="20.77734375" style="3" customWidth="1"/>
    <col min="12803" max="12805" width="11.6640625" style="3" customWidth="1"/>
    <col min="12806" max="12806" width="9" style="3" bestFit="1" customWidth="1"/>
    <col min="12807" max="12808" width="11.6640625" style="3" customWidth="1"/>
    <col min="12809" max="12809" width="9.33203125" style="3" bestFit="1" customWidth="1"/>
    <col min="12810" max="13056" width="8.88671875" style="3"/>
    <col min="13057" max="13057" width="11.6640625" style="3" customWidth="1"/>
    <col min="13058" max="13058" width="20.77734375" style="3" customWidth="1"/>
    <col min="13059" max="13061" width="11.6640625" style="3" customWidth="1"/>
    <col min="13062" max="13062" width="9" style="3" bestFit="1" customWidth="1"/>
    <col min="13063" max="13064" width="11.6640625" style="3" customWidth="1"/>
    <col min="13065" max="13065" width="9.33203125" style="3" bestFit="1" customWidth="1"/>
    <col min="13066" max="13312" width="8.88671875" style="3"/>
    <col min="13313" max="13313" width="11.6640625" style="3" customWidth="1"/>
    <col min="13314" max="13314" width="20.77734375" style="3" customWidth="1"/>
    <col min="13315" max="13317" width="11.6640625" style="3" customWidth="1"/>
    <col min="13318" max="13318" width="9" style="3" bestFit="1" customWidth="1"/>
    <col min="13319" max="13320" width="11.6640625" style="3" customWidth="1"/>
    <col min="13321" max="13321" width="9.33203125" style="3" bestFit="1" customWidth="1"/>
    <col min="13322" max="13568" width="8.88671875" style="3"/>
    <col min="13569" max="13569" width="11.6640625" style="3" customWidth="1"/>
    <col min="13570" max="13570" width="20.77734375" style="3" customWidth="1"/>
    <col min="13571" max="13573" width="11.6640625" style="3" customWidth="1"/>
    <col min="13574" max="13574" width="9" style="3" bestFit="1" customWidth="1"/>
    <col min="13575" max="13576" width="11.6640625" style="3" customWidth="1"/>
    <col min="13577" max="13577" width="9.33203125" style="3" bestFit="1" customWidth="1"/>
    <col min="13578" max="13824" width="8.88671875" style="3"/>
    <col min="13825" max="13825" width="11.6640625" style="3" customWidth="1"/>
    <col min="13826" max="13826" width="20.77734375" style="3" customWidth="1"/>
    <col min="13827" max="13829" width="11.6640625" style="3" customWidth="1"/>
    <col min="13830" max="13830" width="9" style="3" bestFit="1" customWidth="1"/>
    <col min="13831" max="13832" width="11.6640625" style="3" customWidth="1"/>
    <col min="13833" max="13833" width="9.33203125" style="3" bestFit="1" customWidth="1"/>
    <col min="13834" max="14080" width="8.88671875" style="3"/>
    <col min="14081" max="14081" width="11.6640625" style="3" customWidth="1"/>
    <col min="14082" max="14082" width="20.77734375" style="3" customWidth="1"/>
    <col min="14083" max="14085" width="11.6640625" style="3" customWidth="1"/>
    <col min="14086" max="14086" width="9" style="3" bestFit="1" customWidth="1"/>
    <col min="14087" max="14088" width="11.6640625" style="3" customWidth="1"/>
    <col min="14089" max="14089" width="9.33203125" style="3" bestFit="1" customWidth="1"/>
    <col min="14090" max="14336" width="8.88671875" style="3"/>
    <col min="14337" max="14337" width="11.6640625" style="3" customWidth="1"/>
    <col min="14338" max="14338" width="20.77734375" style="3" customWidth="1"/>
    <col min="14339" max="14341" width="11.6640625" style="3" customWidth="1"/>
    <col min="14342" max="14342" width="9" style="3" bestFit="1" customWidth="1"/>
    <col min="14343" max="14344" width="11.6640625" style="3" customWidth="1"/>
    <col min="14345" max="14345" width="9.33203125" style="3" bestFit="1" customWidth="1"/>
    <col min="14346" max="14592" width="8.88671875" style="3"/>
    <col min="14593" max="14593" width="11.6640625" style="3" customWidth="1"/>
    <col min="14594" max="14594" width="20.77734375" style="3" customWidth="1"/>
    <col min="14595" max="14597" width="11.6640625" style="3" customWidth="1"/>
    <col min="14598" max="14598" width="9" style="3" bestFit="1" customWidth="1"/>
    <col min="14599" max="14600" width="11.6640625" style="3" customWidth="1"/>
    <col min="14601" max="14601" width="9.33203125" style="3" bestFit="1" customWidth="1"/>
    <col min="14602" max="14848" width="8.88671875" style="3"/>
    <col min="14849" max="14849" width="11.6640625" style="3" customWidth="1"/>
    <col min="14850" max="14850" width="20.77734375" style="3" customWidth="1"/>
    <col min="14851" max="14853" width="11.6640625" style="3" customWidth="1"/>
    <col min="14854" max="14854" width="9" style="3" bestFit="1" customWidth="1"/>
    <col min="14855" max="14856" width="11.6640625" style="3" customWidth="1"/>
    <col min="14857" max="14857" width="9.33203125" style="3" bestFit="1" customWidth="1"/>
    <col min="14858" max="15104" width="8.88671875" style="3"/>
    <col min="15105" max="15105" width="11.6640625" style="3" customWidth="1"/>
    <col min="15106" max="15106" width="20.77734375" style="3" customWidth="1"/>
    <col min="15107" max="15109" width="11.6640625" style="3" customWidth="1"/>
    <col min="15110" max="15110" width="9" style="3" bestFit="1" customWidth="1"/>
    <col min="15111" max="15112" width="11.6640625" style="3" customWidth="1"/>
    <col min="15113" max="15113" width="9.33203125" style="3" bestFit="1" customWidth="1"/>
    <col min="15114" max="15360" width="8.88671875" style="3"/>
    <col min="15361" max="15361" width="11.6640625" style="3" customWidth="1"/>
    <col min="15362" max="15362" width="20.77734375" style="3" customWidth="1"/>
    <col min="15363" max="15365" width="11.6640625" style="3" customWidth="1"/>
    <col min="15366" max="15366" width="9" style="3" bestFit="1" customWidth="1"/>
    <col min="15367" max="15368" width="11.6640625" style="3" customWidth="1"/>
    <col min="15369" max="15369" width="9.33203125" style="3" bestFit="1" customWidth="1"/>
    <col min="15370" max="15616" width="8.88671875" style="3"/>
    <col min="15617" max="15617" width="11.6640625" style="3" customWidth="1"/>
    <col min="15618" max="15618" width="20.77734375" style="3" customWidth="1"/>
    <col min="15619" max="15621" width="11.6640625" style="3" customWidth="1"/>
    <col min="15622" max="15622" width="9" style="3" bestFit="1" customWidth="1"/>
    <col min="15623" max="15624" width="11.6640625" style="3" customWidth="1"/>
    <col min="15625" max="15625" width="9.33203125" style="3" bestFit="1" customWidth="1"/>
    <col min="15626" max="15872" width="8.88671875" style="3"/>
    <col min="15873" max="15873" width="11.6640625" style="3" customWidth="1"/>
    <col min="15874" max="15874" width="20.77734375" style="3" customWidth="1"/>
    <col min="15875" max="15877" width="11.6640625" style="3" customWidth="1"/>
    <col min="15878" max="15878" width="9" style="3" bestFit="1" customWidth="1"/>
    <col min="15879" max="15880" width="11.6640625" style="3" customWidth="1"/>
    <col min="15881" max="15881" width="9.33203125" style="3" bestFit="1" customWidth="1"/>
    <col min="15882" max="16128" width="8.88671875" style="3"/>
    <col min="16129" max="16129" width="11.6640625" style="3" customWidth="1"/>
    <col min="16130" max="16130" width="20.77734375" style="3" customWidth="1"/>
    <col min="16131" max="16133" width="11.6640625" style="3" customWidth="1"/>
    <col min="16134" max="16134" width="9" style="3" bestFit="1" customWidth="1"/>
    <col min="16135" max="16136" width="11.6640625" style="3" customWidth="1"/>
    <col min="16137" max="16137" width="9.33203125" style="3" bestFit="1" customWidth="1"/>
    <col min="16138" max="16384" width="8.88671875" style="3"/>
  </cols>
  <sheetData>
    <row r="1" spans="1:9" ht="22.2">
      <c r="A1" s="1"/>
      <c r="B1" s="2"/>
      <c r="C1" s="2"/>
      <c r="D1" s="2" t="s">
        <v>957</v>
      </c>
      <c r="E1" s="2"/>
      <c r="F1" s="2"/>
      <c r="G1" s="2"/>
      <c r="H1" s="2"/>
      <c r="I1" s="1"/>
    </row>
    <row r="2" spans="1:9" ht="22.2">
      <c r="A2" s="1"/>
      <c r="B2" s="4"/>
      <c r="C2" s="4"/>
      <c r="D2" s="4" t="s">
        <v>958</v>
      </c>
      <c r="E2" s="4"/>
      <c r="F2" s="4"/>
      <c r="G2" s="4"/>
      <c r="H2" s="4"/>
      <c r="I2" s="1"/>
    </row>
    <row r="3" spans="1:9" ht="16.8" thickBot="1">
      <c r="A3" s="1"/>
      <c r="B3" s="5"/>
      <c r="C3" s="5"/>
      <c r="D3" s="5" t="s">
        <v>2</v>
      </c>
      <c r="E3" s="5"/>
      <c r="F3" s="5"/>
      <c r="G3" s="5"/>
      <c r="H3" s="5"/>
      <c r="I3" s="6" t="s">
        <v>3</v>
      </c>
    </row>
    <row r="4" spans="1:9">
      <c r="A4" s="32" t="s">
        <v>959</v>
      </c>
      <c r="B4" s="34" t="s">
        <v>960</v>
      </c>
      <c r="C4" s="34" t="s">
        <v>961</v>
      </c>
      <c r="D4" s="34"/>
      <c r="E4" s="34"/>
      <c r="F4" s="34"/>
      <c r="G4" s="34" t="s">
        <v>962</v>
      </c>
      <c r="H4" s="34" t="s">
        <v>963</v>
      </c>
      <c r="I4" s="37"/>
    </row>
    <row r="5" spans="1:9" ht="32.4">
      <c r="A5" s="33"/>
      <c r="B5" s="35"/>
      <c r="C5" s="7" t="s">
        <v>964</v>
      </c>
      <c r="D5" s="7" t="s">
        <v>965</v>
      </c>
      <c r="E5" s="35" t="s">
        <v>966</v>
      </c>
      <c r="F5" s="35"/>
      <c r="G5" s="35"/>
      <c r="H5" s="35"/>
      <c r="I5" s="38"/>
    </row>
    <row r="6" spans="1:9" ht="16.8" thickBot="1">
      <c r="A6" s="8" t="s">
        <v>967</v>
      </c>
      <c r="B6" s="36"/>
      <c r="C6" s="9" t="s">
        <v>967</v>
      </c>
      <c r="D6" s="9" t="s">
        <v>967</v>
      </c>
      <c r="E6" s="9" t="s">
        <v>967</v>
      </c>
      <c r="F6" s="9" t="s">
        <v>968</v>
      </c>
      <c r="G6" s="9" t="s">
        <v>967</v>
      </c>
      <c r="H6" s="9" t="s">
        <v>967</v>
      </c>
      <c r="I6" s="10" t="s">
        <v>968</v>
      </c>
    </row>
    <row r="7" spans="1:9">
      <c r="A7" s="11">
        <v>1988713</v>
      </c>
      <c r="B7" s="12" t="s">
        <v>14</v>
      </c>
      <c r="C7" s="13">
        <v>1144369</v>
      </c>
      <c r="D7" s="13">
        <v>863642</v>
      </c>
      <c r="E7" s="13">
        <v>2008011</v>
      </c>
      <c r="F7" s="14">
        <v>100</v>
      </c>
      <c r="G7" s="13">
        <v>1988112</v>
      </c>
      <c r="H7" s="13">
        <v>19899</v>
      </c>
      <c r="I7" s="15">
        <v>1</v>
      </c>
    </row>
    <row r="8" spans="1:9">
      <c r="A8" s="16">
        <v>853475</v>
      </c>
      <c r="B8" s="17" t="s">
        <v>15</v>
      </c>
      <c r="C8" s="18">
        <v>0</v>
      </c>
      <c r="D8" s="18">
        <v>857790</v>
      </c>
      <c r="E8" s="18">
        <v>857790</v>
      </c>
      <c r="F8" s="19">
        <v>42.72</v>
      </c>
      <c r="G8" s="18">
        <v>829153</v>
      </c>
      <c r="H8" s="18">
        <v>28637</v>
      </c>
      <c r="I8" s="20">
        <v>3.45</v>
      </c>
    </row>
    <row r="9" spans="1:9">
      <c r="A9" s="16">
        <v>508812</v>
      </c>
      <c r="B9" s="17" t="s">
        <v>16</v>
      </c>
      <c r="C9" s="18">
        <v>0</v>
      </c>
      <c r="D9" s="18">
        <v>498422</v>
      </c>
      <c r="E9" s="18">
        <v>498422</v>
      </c>
      <c r="F9" s="19">
        <v>24.82</v>
      </c>
      <c r="G9" s="18">
        <v>500045</v>
      </c>
      <c r="H9" s="18">
        <v>-1623</v>
      </c>
      <c r="I9" s="20">
        <v>-0.32</v>
      </c>
    </row>
    <row r="10" spans="1:9">
      <c r="A10" s="16">
        <v>-60718</v>
      </c>
      <c r="B10" s="17" t="s">
        <v>17</v>
      </c>
      <c r="C10" s="18">
        <v>0</v>
      </c>
      <c r="D10" s="18">
        <v>-59267</v>
      </c>
      <c r="E10" s="18">
        <v>-59267</v>
      </c>
      <c r="F10" s="19">
        <v>-2.95</v>
      </c>
      <c r="G10" s="18">
        <v>-57863</v>
      </c>
      <c r="H10" s="18">
        <v>-1404</v>
      </c>
      <c r="I10" s="20">
        <v>2.4300000000000002</v>
      </c>
    </row>
    <row r="11" spans="1:9">
      <c r="A11" s="16">
        <v>393346</v>
      </c>
      <c r="B11" s="17" t="s">
        <v>18</v>
      </c>
      <c r="C11" s="18">
        <v>0</v>
      </c>
      <c r="D11" s="18">
        <v>406435</v>
      </c>
      <c r="E11" s="18">
        <v>406435</v>
      </c>
      <c r="F11" s="19">
        <v>20.239999999999998</v>
      </c>
      <c r="G11" s="18">
        <v>374971</v>
      </c>
      <c r="H11" s="18">
        <v>31464</v>
      </c>
      <c r="I11" s="20">
        <v>8.39</v>
      </c>
    </row>
    <row r="12" spans="1:9">
      <c r="A12" s="16">
        <v>12035</v>
      </c>
      <c r="B12" s="17" t="s">
        <v>19</v>
      </c>
      <c r="C12" s="18">
        <v>0</v>
      </c>
      <c r="D12" s="18">
        <v>12200</v>
      </c>
      <c r="E12" s="18">
        <v>12200</v>
      </c>
      <c r="F12" s="19">
        <v>0.61</v>
      </c>
      <c r="G12" s="18">
        <v>12000</v>
      </c>
      <c r="H12" s="18">
        <v>200</v>
      </c>
      <c r="I12" s="20">
        <v>1.67</v>
      </c>
    </row>
    <row r="13" spans="1:9">
      <c r="A13" s="16">
        <v>1135238</v>
      </c>
      <c r="B13" s="17" t="s">
        <v>20</v>
      </c>
      <c r="C13" s="18">
        <v>1144369</v>
      </c>
      <c r="D13" s="18">
        <v>5852</v>
      </c>
      <c r="E13" s="18">
        <v>1150221</v>
      </c>
      <c r="F13" s="19">
        <v>57.28</v>
      </c>
      <c r="G13" s="18">
        <v>1158959</v>
      </c>
      <c r="H13" s="18">
        <v>-8738</v>
      </c>
      <c r="I13" s="20">
        <v>-0.75</v>
      </c>
    </row>
    <row r="14" spans="1:9" ht="32.4">
      <c r="A14" s="16">
        <v>1023545</v>
      </c>
      <c r="B14" s="17" t="s">
        <v>21</v>
      </c>
      <c r="C14" s="18">
        <v>1059654</v>
      </c>
      <c r="D14" s="18">
        <v>0</v>
      </c>
      <c r="E14" s="18">
        <v>1059654</v>
      </c>
      <c r="F14" s="19">
        <v>52.77</v>
      </c>
      <c r="G14" s="18">
        <v>1036962</v>
      </c>
      <c r="H14" s="18">
        <v>22692</v>
      </c>
      <c r="I14" s="20">
        <v>2.19</v>
      </c>
    </row>
    <row r="15" spans="1:9">
      <c r="A15" s="16">
        <v>105369</v>
      </c>
      <c r="B15" s="17" t="s">
        <v>22</v>
      </c>
      <c r="C15" s="18">
        <v>84715</v>
      </c>
      <c r="D15" s="18">
        <v>0</v>
      </c>
      <c r="E15" s="18">
        <v>84715</v>
      </c>
      <c r="F15" s="19">
        <v>4.22</v>
      </c>
      <c r="G15" s="18">
        <v>115820</v>
      </c>
      <c r="H15" s="18">
        <v>-31105</v>
      </c>
      <c r="I15" s="20">
        <v>-26.86</v>
      </c>
    </row>
    <row r="16" spans="1:9">
      <c r="A16" s="16">
        <v>6324</v>
      </c>
      <c r="B16" s="17" t="s">
        <v>23</v>
      </c>
      <c r="C16" s="18">
        <v>0</v>
      </c>
      <c r="D16" s="18">
        <v>5852</v>
      </c>
      <c r="E16" s="18">
        <v>5852</v>
      </c>
      <c r="F16" s="19">
        <v>0.28999999999999998</v>
      </c>
      <c r="G16" s="18">
        <v>6177</v>
      </c>
      <c r="H16" s="18">
        <v>-325</v>
      </c>
      <c r="I16" s="20">
        <v>-5.26</v>
      </c>
    </row>
    <row r="17" spans="1:9">
      <c r="A17" s="21">
        <v>2218200</v>
      </c>
      <c r="B17" s="22" t="s">
        <v>24</v>
      </c>
      <c r="C17" s="23">
        <v>1317187</v>
      </c>
      <c r="D17" s="23">
        <v>891227</v>
      </c>
      <c r="E17" s="23">
        <v>2208414</v>
      </c>
      <c r="F17" s="24">
        <v>109.98</v>
      </c>
      <c r="G17" s="23">
        <v>2250293</v>
      </c>
      <c r="H17" s="23">
        <v>-41879</v>
      </c>
      <c r="I17" s="25">
        <v>-1.86</v>
      </c>
    </row>
    <row r="18" spans="1:9">
      <c r="A18" s="16">
        <v>1906145</v>
      </c>
      <c r="B18" s="17" t="s">
        <v>25</v>
      </c>
      <c r="C18" s="18">
        <v>1064986</v>
      </c>
      <c r="D18" s="18">
        <v>824402</v>
      </c>
      <c r="E18" s="18">
        <v>1889388</v>
      </c>
      <c r="F18" s="19">
        <v>94.09</v>
      </c>
      <c r="G18" s="18">
        <v>1938018</v>
      </c>
      <c r="H18" s="18">
        <v>-48630</v>
      </c>
      <c r="I18" s="20">
        <v>-2.5099999999999998</v>
      </c>
    </row>
    <row r="19" spans="1:9" ht="32.4">
      <c r="A19" s="16">
        <v>1545794</v>
      </c>
      <c r="B19" s="17" t="s">
        <v>26</v>
      </c>
      <c r="C19" s="18">
        <v>1064986</v>
      </c>
      <c r="D19" s="18">
        <v>467358</v>
      </c>
      <c r="E19" s="18">
        <v>1532344</v>
      </c>
      <c r="F19" s="19">
        <v>76.31</v>
      </c>
      <c r="G19" s="18">
        <v>1591647</v>
      </c>
      <c r="H19" s="18">
        <v>-59303</v>
      </c>
      <c r="I19" s="20">
        <v>-3.73</v>
      </c>
    </row>
    <row r="20" spans="1:9">
      <c r="A20" s="16">
        <v>351459</v>
      </c>
      <c r="B20" s="17" t="s">
        <v>27</v>
      </c>
      <c r="C20" s="18">
        <v>0</v>
      </c>
      <c r="D20" s="18">
        <v>348712</v>
      </c>
      <c r="E20" s="18">
        <v>348712</v>
      </c>
      <c r="F20" s="19">
        <v>17.37</v>
      </c>
      <c r="G20" s="18">
        <v>338226</v>
      </c>
      <c r="H20" s="18">
        <v>10486</v>
      </c>
      <c r="I20" s="20">
        <v>3.1</v>
      </c>
    </row>
    <row r="21" spans="1:9">
      <c r="A21" s="16">
        <v>8892</v>
      </c>
      <c r="B21" s="17" t="s">
        <v>28</v>
      </c>
      <c r="C21" s="18">
        <v>0</v>
      </c>
      <c r="D21" s="18">
        <v>8332</v>
      </c>
      <c r="E21" s="18">
        <v>8332</v>
      </c>
      <c r="F21" s="19">
        <v>0.41</v>
      </c>
      <c r="G21" s="18">
        <v>8145</v>
      </c>
      <c r="H21" s="18">
        <v>187</v>
      </c>
      <c r="I21" s="20">
        <v>2.2999999999999998</v>
      </c>
    </row>
    <row r="22" spans="1:9">
      <c r="A22" s="16">
        <v>72728</v>
      </c>
      <c r="B22" s="17" t="s">
        <v>29</v>
      </c>
      <c r="C22" s="18">
        <v>15370</v>
      </c>
      <c r="D22" s="18">
        <v>58159</v>
      </c>
      <c r="E22" s="18">
        <v>73529</v>
      </c>
      <c r="F22" s="19">
        <v>3.66</v>
      </c>
      <c r="G22" s="18">
        <v>89775</v>
      </c>
      <c r="H22" s="18">
        <v>-16246</v>
      </c>
      <c r="I22" s="20">
        <v>-18.100000000000001</v>
      </c>
    </row>
    <row r="23" spans="1:9" ht="32.4">
      <c r="A23" s="16">
        <v>72728</v>
      </c>
      <c r="B23" s="17" t="s">
        <v>30</v>
      </c>
      <c r="C23" s="18">
        <v>15370</v>
      </c>
      <c r="D23" s="18">
        <v>58159</v>
      </c>
      <c r="E23" s="18">
        <v>73529</v>
      </c>
      <c r="F23" s="19">
        <v>3.66</v>
      </c>
      <c r="G23" s="18">
        <v>89775</v>
      </c>
      <c r="H23" s="18">
        <v>-16246</v>
      </c>
      <c r="I23" s="20">
        <v>-18.100000000000001</v>
      </c>
    </row>
    <row r="24" spans="1:9">
      <c r="A24" s="16">
        <v>235370</v>
      </c>
      <c r="B24" s="17" t="s">
        <v>31</v>
      </c>
      <c r="C24" s="18">
        <v>236831</v>
      </c>
      <c r="D24" s="18">
        <v>4245</v>
      </c>
      <c r="E24" s="18">
        <v>241076</v>
      </c>
      <c r="F24" s="19">
        <v>12.01</v>
      </c>
      <c r="G24" s="18">
        <v>217926</v>
      </c>
      <c r="H24" s="18">
        <v>23150</v>
      </c>
      <c r="I24" s="20">
        <v>10.62</v>
      </c>
    </row>
    <row r="25" spans="1:9" ht="32.4">
      <c r="A25" s="16">
        <v>235370</v>
      </c>
      <c r="B25" s="17" t="s">
        <v>32</v>
      </c>
      <c r="C25" s="18">
        <v>236831</v>
      </c>
      <c r="D25" s="18">
        <v>4245</v>
      </c>
      <c r="E25" s="18">
        <v>241076</v>
      </c>
      <c r="F25" s="19">
        <v>12.01</v>
      </c>
      <c r="G25" s="18">
        <v>217926</v>
      </c>
      <c r="H25" s="18">
        <v>23150</v>
      </c>
      <c r="I25" s="20">
        <v>10.62</v>
      </c>
    </row>
    <row r="26" spans="1:9">
      <c r="A26" s="16">
        <v>3957</v>
      </c>
      <c r="B26" s="17" t="s">
        <v>33</v>
      </c>
      <c r="C26" s="18">
        <v>0</v>
      </c>
      <c r="D26" s="18">
        <v>4421</v>
      </c>
      <c r="E26" s="18">
        <v>4421</v>
      </c>
      <c r="F26" s="19">
        <v>0.22</v>
      </c>
      <c r="G26" s="18">
        <v>4574</v>
      </c>
      <c r="H26" s="18">
        <v>-153</v>
      </c>
      <c r="I26" s="20">
        <v>-3.34</v>
      </c>
    </row>
    <row r="27" spans="1:9">
      <c r="A27" s="16">
        <v>3957</v>
      </c>
      <c r="B27" s="17" t="s">
        <v>34</v>
      </c>
      <c r="C27" s="18">
        <v>0</v>
      </c>
      <c r="D27" s="18">
        <v>4421</v>
      </c>
      <c r="E27" s="18">
        <v>4421</v>
      </c>
      <c r="F27" s="19">
        <v>0.22</v>
      </c>
      <c r="G27" s="18">
        <v>4574</v>
      </c>
      <c r="H27" s="18">
        <v>-153</v>
      </c>
      <c r="I27" s="20">
        <v>-3.34</v>
      </c>
    </row>
    <row r="28" spans="1:9">
      <c r="A28" s="21">
        <v>-229487</v>
      </c>
      <c r="B28" s="22" t="s">
        <v>35</v>
      </c>
      <c r="C28" s="23">
        <v>-172818</v>
      </c>
      <c r="D28" s="23">
        <v>-27585</v>
      </c>
      <c r="E28" s="23">
        <v>-200403</v>
      </c>
      <c r="F28" s="24">
        <v>-9.98</v>
      </c>
      <c r="G28" s="23">
        <v>-262181</v>
      </c>
      <c r="H28" s="23">
        <v>61778</v>
      </c>
      <c r="I28" s="25">
        <v>-23.56</v>
      </c>
    </row>
    <row r="29" spans="1:9">
      <c r="A29" s="21">
        <v>164733</v>
      </c>
      <c r="B29" s="22" t="s">
        <v>36</v>
      </c>
      <c r="C29" s="23">
        <v>0</v>
      </c>
      <c r="D29" s="23">
        <v>166747</v>
      </c>
      <c r="E29" s="23">
        <v>166747</v>
      </c>
      <c r="F29" s="24">
        <v>8.3000000000000007</v>
      </c>
      <c r="G29" s="23">
        <v>164768</v>
      </c>
      <c r="H29" s="23">
        <v>1979</v>
      </c>
      <c r="I29" s="25">
        <v>1.2</v>
      </c>
    </row>
    <row r="30" spans="1:9">
      <c r="A30" s="16">
        <v>17221</v>
      </c>
      <c r="B30" s="17" t="s">
        <v>37</v>
      </c>
      <c r="C30" s="18">
        <v>0</v>
      </c>
      <c r="D30" s="18">
        <v>13446</v>
      </c>
      <c r="E30" s="18">
        <v>13446</v>
      </c>
      <c r="F30" s="19">
        <v>0.67</v>
      </c>
      <c r="G30" s="18">
        <v>11388</v>
      </c>
      <c r="H30" s="18">
        <v>2058</v>
      </c>
      <c r="I30" s="20">
        <v>18.07</v>
      </c>
    </row>
    <row r="31" spans="1:9">
      <c r="A31" s="16">
        <v>12084</v>
      </c>
      <c r="B31" s="17" t="s">
        <v>38</v>
      </c>
      <c r="C31" s="18">
        <v>0</v>
      </c>
      <c r="D31" s="18">
        <v>13446</v>
      </c>
      <c r="E31" s="18">
        <v>13446</v>
      </c>
      <c r="F31" s="19">
        <v>0.67</v>
      </c>
      <c r="G31" s="18">
        <v>11388</v>
      </c>
      <c r="H31" s="18">
        <v>2058</v>
      </c>
      <c r="I31" s="20">
        <v>18.07</v>
      </c>
    </row>
    <row r="32" spans="1:9">
      <c r="A32" s="16">
        <v>5137</v>
      </c>
      <c r="B32" s="17" t="s">
        <v>39</v>
      </c>
      <c r="C32" s="18">
        <v>0</v>
      </c>
      <c r="D32" s="18">
        <v>0</v>
      </c>
      <c r="E32" s="18">
        <v>0</v>
      </c>
      <c r="F32" s="19">
        <v>0</v>
      </c>
      <c r="G32" s="18">
        <v>0</v>
      </c>
      <c r="H32" s="18">
        <v>0</v>
      </c>
      <c r="I32" s="20"/>
    </row>
    <row r="33" spans="1:9">
      <c r="A33" s="16">
        <v>147512</v>
      </c>
      <c r="B33" s="17" t="s">
        <v>40</v>
      </c>
      <c r="C33" s="18">
        <v>0</v>
      </c>
      <c r="D33" s="18">
        <v>153301</v>
      </c>
      <c r="E33" s="18">
        <v>153301</v>
      </c>
      <c r="F33" s="19">
        <v>7.63</v>
      </c>
      <c r="G33" s="18">
        <v>153380</v>
      </c>
      <c r="H33" s="18">
        <v>-79</v>
      </c>
      <c r="I33" s="20">
        <v>-0.05</v>
      </c>
    </row>
    <row r="34" spans="1:9" ht="32.4">
      <c r="A34" s="16">
        <v>123927</v>
      </c>
      <c r="B34" s="17" t="s">
        <v>41</v>
      </c>
      <c r="C34" s="18">
        <v>0</v>
      </c>
      <c r="D34" s="18">
        <v>131775</v>
      </c>
      <c r="E34" s="18">
        <v>131775</v>
      </c>
      <c r="F34" s="19">
        <v>6.56</v>
      </c>
      <c r="G34" s="18">
        <v>131804</v>
      </c>
      <c r="H34" s="18">
        <v>-29</v>
      </c>
      <c r="I34" s="20">
        <v>-0.02</v>
      </c>
    </row>
    <row r="35" spans="1:9">
      <c r="A35" s="16">
        <v>10660</v>
      </c>
      <c r="B35" s="17" t="s">
        <v>42</v>
      </c>
      <c r="C35" s="18">
        <v>0</v>
      </c>
      <c r="D35" s="18">
        <v>10347</v>
      </c>
      <c r="E35" s="18">
        <v>10347</v>
      </c>
      <c r="F35" s="19">
        <v>0.52</v>
      </c>
      <c r="G35" s="18">
        <v>10000</v>
      </c>
      <c r="H35" s="18">
        <v>347</v>
      </c>
      <c r="I35" s="20">
        <v>3.47</v>
      </c>
    </row>
    <row r="36" spans="1:9">
      <c r="A36" s="16">
        <v>1966</v>
      </c>
      <c r="B36" s="17" t="s">
        <v>43</v>
      </c>
      <c r="C36" s="18">
        <v>0</v>
      </c>
      <c r="D36" s="18">
        <v>2309</v>
      </c>
      <c r="E36" s="18">
        <v>2309</v>
      </c>
      <c r="F36" s="19">
        <v>0.11</v>
      </c>
      <c r="G36" s="18">
        <v>2882</v>
      </c>
      <c r="H36" s="18">
        <v>-573</v>
      </c>
      <c r="I36" s="20">
        <v>-19.88</v>
      </c>
    </row>
    <row r="37" spans="1:9">
      <c r="A37" s="16">
        <v>10959</v>
      </c>
      <c r="B37" s="17" t="s">
        <v>44</v>
      </c>
      <c r="C37" s="18">
        <v>0</v>
      </c>
      <c r="D37" s="18">
        <v>8870</v>
      </c>
      <c r="E37" s="18">
        <v>8870</v>
      </c>
      <c r="F37" s="19">
        <v>0.44</v>
      </c>
      <c r="G37" s="18">
        <v>8694</v>
      </c>
      <c r="H37" s="18">
        <v>176</v>
      </c>
      <c r="I37" s="20">
        <v>2.02</v>
      </c>
    </row>
    <row r="38" spans="1:9">
      <c r="A38" s="21">
        <v>152892</v>
      </c>
      <c r="B38" s="22" t="s">
        <v>45</v>
      </c>
      <c r="C38" s="23">
        <v>30054</v>
      </c>
      <c r="D38" s="23">
        <v>136159</v>
      </c>
      <c r="E38" s="23">
        <v>166213</v>
      </c>
      <c r="F38" s="24">
        <v>8.2799999999999994</v>
      </c>
      <c r="G38" s="23">
        <v>142696</v>
      </c>
      <c r="H38" s="23">
        <v>23517</v>
      </c>
      <c r="I38" s="25">
        <v>16.48</v>
      </c>
    </row>
    <row r="39" spans="1:9">
      <c r="A39" s="16">
        <v>2071</v>
      </c>
      <c r="B39" s="17" t="s">
        <v>46</v>
      </c>
      <c r="C39" s="18">
        <v>0</v>
      </c>
      <c r="D39" s="18">
        <v>0</v>
      </c>
      <c r="E39" s="18">
        <v>0</v>
      </c>
      <c r="F39" s="19">
        <v>0</v>
      </c>
      <c r="G39" s="18">
        <v>2429</v>
      </c>
      <c r="H39" s="18">
        <v>-2429</v>
      </c>
      <c r="I39" s="20">
        <v>-100</v>
      </c>
    </row>
    <row r="40" spans="1:9">
      <c r="A40" s="16">
        <v>2071</v>
      </c>
      <c r="B40" s="17" t="s">
        <v>47</v>
      </c>
      <c r="C40" s="18">
        <v>0</v>
      </c>
      <c r="D40" s="18">
        <v>0</v>
      </c>
      <c r="E40" s="18">
        <v>0</v>
      </c>
      <c r="F40" s="19">
        <v>0</v>
      </c>
      <c r="G40" s="18">
        <v>2429</v>
      </c>
      <c r="H40" s="18">
        <v>-2429</v>
      </c>
      <c r="I40" s="20">
        <v>-100</v>
      </c>
    </row>
    <row r="41" spans="1:9">
      <c r="A41" s="16">
        <v>150821</v>
      </c>
      <c r="B41" s="17" t="s">
        <v>48</v>
      </c>
      <c r="C41" s="18">
        <v>30054</v>
      </c>
      <c r="D41" s="18">
        <v>136159</v>
      </c>
      <c r="E41" s="18">
        <v>166213</v>
      </c>
      <c r="F41" s="19">
        <v>8.2799999999999994</v>
      </c>
      <c r="G41" s="18">
        <v>140267</v>
      </c>
      <c r="H41" s="18">
        <v>25946</v>
      </c>
      <c r="I41" s="20">
        <v>18.5</v>
      </c>
    </row>
    <row r="42" spans="1:9">
      <c r="A42" s="16">
        <v>150821</v>
      </c>
      <c r="B42" s="17" t="s">
        <v>49</v>
      </c>
      <c r="C42" s="18">
        <v>30054</v>
      </c>
      <c r="D42" s="18">
        <v>136159</v>
      </c>
      <c r="E42" s="18">
        <v>166213</v>
      </c>
      <c r="F42" s="19">
        <v>8.2799999999999994</v>
      </c>
      <c r="G42" s="18">
        <v>140267</v>
      </c>
      <c r="H42" s="18">
        <v>25946</v>
      </c>
      <c r="I42" s="20">
        <v>18.5</v>
      </c>
    </row>
    <row r="43" spans="1:9">
      <c r="A43" s="21">
        <v>11841</v>
      </c>
      <c r="B43" s="22" t="s">
        <v>50</v>
      </c>
      <c r="C43" s="23">
        <v>-30054</v>
      </c>
      <c r="D43" s="23">
        <v>30588</v>
      </c>
      <c r="E43" s="23">
        <v>534</v>
      </c>
      <c r="F43" s="24">
        <v>0.03</v>
      </c>
      <c r="G43" s="23">
        <v>22072</v>
      </c>
      <c r="H43" s="23">
        <v>-21538</v>
      </c>
      <c r="I43" s="25">
        <v>-97.58</v>
      </c>
    </row>
    <row r="44" spans="1:9" ht="16.8" thickBot="1">
      <c r="A44" s="26">
        <v>-217646</v>
      </c>
      <c r="B44" s="27" t="s">
        <v>51</v>
      </c>
      <c r="C44" s="28">
        <v>-202872</v>
      </c>
      <c r="D44" s="28">
        <v>3003</v>
      </c>
      <c r="E44" s="28">
        <v>-199869</v>
      </c>
      <c r="F44" s="29">
        <v>-9.9499999999999993</v>
      </c>
      <c r="G44" s="28">
        <v>-240109</v>
      </c>
      <c r="H44" s="28">
        <v>40240</v>
      </c>
      <c r="I44" s="30">
        <v>-16.760000000000002</v>
      </c>
    </row>
    <row r="45" spans="1:9">
      <c r="A45" s="31" t="s">
        <v>969</v>
      </c>
      <c r="B45" s="31"/>
      <c r="C45" s="31"/>
      <c r="D45" s="31"/>
      <c r="E45" s="31"/>
      <c r="F45" s="31"/>
      <c r="G45" s="31"/>
      <c r="H45" s="31"/>
      <c r="I45" s="31"/>
    </row>
  </sheetData>
  <mergeCells count="7">
    <mergeCell ref="A45:I45"/>
    <mergeCell ref="A4:A5"/>
    <mergeCell ref="B4:B6"/>
    <mergeCell ref="C4:F4"/>
    <mergeCell ref="G4:G5"/>
    <mergeCell ref="H4:I5"/>
    <mergeCell ref="E5:F5"/>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F17" sqref="F17"/>
    </sheetView>
  </sheetViews>
  <sheetFormatPr defaultRowHeight="16.2"/>
  <cols>
    <col min="1" max="1" width="11.6640625" style="3" customWidth="1"/>
    <col min="2" max="2" width="8.88671875" style="3"/>
    <col min="3" max="3" width="20.77734375" style="3" customWidth="1"/>
    <col min="4" max="4" width="11.6640625" style="3" customWidth="1"/>
    <col min="5" max="5" width="8.88671875" style="3"/>
    <col min="6" max="6" width="41.109375" style="3" customWidth="1"/>
    <col min="7" max="16384" width="8.88671875" style="3"/>
  </cols>
  <sheetData>
    <row r="1" spans="1:6" ht="22.2">
      <c r="A1" s="1"/>
      <c r="B1" s="2"/>
      <c r="C1" s="2"/>
      <c r="D1" s="2" t="s">
        <v>957</v>
      </c>
      <c r="E1" s="2"/>
      <c r="F1" s="2"/>
    </row>
    <row r="2" spans="1:6" ht="22.2">
      <c r="A2" s="1"/>
      <c r="B2" s="4"/>
      <c r="C2" s="4"/>
      <c r="D2" s="4" t="s">
        <v>977</v>
      </c>
      <c r="E2" s="4"/>
      <c r="F2" s="4"/>
    </row>
    <row r="3" spans="1:6" ht="16.8" thickBot="1">
      <c r="A3" s="1"/>
      <c r="B3" s="5"/>
      <c r="C3" s="5"/>
      <c r="D3" s="5" t="s">
        <v>2</v>
      </c>
      <c r="E3" s="5"/>
      <c r="F3" s="5" t="s">
        <v>3</v>
      </c>
    </row>
    <row r="4" spans="1:6">
      <c r="A4" s="39" t="s">
        <v>976</v>
      </c>
      <c r="B4" s="40"/>
      <c r="C4" s="40" t="s">
        <v>975</v>
      </c>
      <c r="D4" s="40" t="s">
        <v>974</v>
      </c>
      <c r="E4" s="40"/>
      <c r="F4" s="41" t="s">
        <v>973</v>
      </c>
    </row>
    <row r="5" spans="1:6" ht="16.8" thickBot="1">
      <c r="A5" s="42" t="s">
        <v>972</v>
      </c>
      <c r="B5" s="43" t="s">
        <v>970</v>
      </c>
      <c r="C5" s="44"/>
      <c r="D5" s="43" t="s">
        <v>971</v>
      </c>
      <c r="E5" s="43" t="s">
        <v>970</v>
      </c>
      <c r="F5" s="45"/>
    </row>
    <row r="6" spans="1:6">
      <c r="A6" s="46">
        <v>0</v>
      </c>
      <c r="B6" s="47"/>
      <c r="C6" s="48" t="s">
        <v>60</v>
      </c>
      <c r="D6" s="49">
        <v>0</v>
      </c>
      <c r="E6" s="47"/>
      <c r="F6" s="50"/>
    </row>
    <row r="7" spans="1:6">
      <c r="A7" s="51">
        <v>0</v>
      </c>
      <c r="B7" s="52"/>
      <c r="C7" s="53" t="s">
        <v>61</v>
      </c>
      <c r="D7" s="54">
        <v>0</v>
      </c>
      <c r="E7" s="52"/>
      <c r="F7" s="55"/>
    </row>
    <row r="8" spans="1:6">
      <c r="A8" s="51">
        <v>0</v>
      </c>
      <c r="B8" s="52"/>
      <c r="C8" s="53" t="s">
        <v>62</v>
      </c>
      <c r="D8" s="54">
        <v>0</v>
      </c>
      <c r="E8" s="52"/>
      <c r="F8" s="55"/>
    </row>
    <row r="9" spans="1:6">
      <c r="A9" s="51">
        <v>0</v>
      </c>
      <c r="B9" s="52"/>
      <c r="C9" s="53" t="s">
        <v>63</v>
      </c>
      <c r="D9" s="54">
        <v>0</v>
      </c>
      <c r="E9" s="52"/>
      <c r="F9" s="55"/>
    </row>
    <row r="10" spans="1:6">
      <c r="A10" s="56">
        <v>0</v>
      </c>
      <c r="B10" s="57"/>
      <c r="C10" s="58" t="s">
        <v>64</v>
      </c>
      <c r="D10" s="59">
        <v>0</v>
      </c>
      <c r="E10" s="57"/>
      <c r="F10" s="60"/>
    </row>
    <row r="11" spans="1:6">
      <c r="A11" s="51">
        <v>0</v>
      </c>
      <c r="B11" s="52"/>
      <c r="C11" s="53" t="s">
        <v>65</v>
      </c>
      <c r="D11" s="54">
        <v>0</v>
      </c>
      <c r="E11" s="52"/>
      <c r="F11" s="55"/>
    </row>
    <row r="12" spans="1:6">
      <c r="A12" s="51">
        <v>0</v>
      </c>
      <c r="B12" s="52"/>
      <c r="C12" s="53" t="s">
        <v>66</v>
      </c>
      <c r="D12" s="54">
        <v>0</v>
      </c>
      <c r="E12" s="52"/>
      <c r="F12" s="55"/>
    </row>
    <row r="13" spans="1:6">
      <c r="A13" s="51">
        <v>0</v>
      </c>
      <c r="B13" s="52"/>
      <c r="C13" s="53" t="s">
        <v>67</v>
      </c>
      <c r="D13" s="54">
        <v>0</v>
      </c>
      <c r="E13" s="52"/>
      <c r="F13" s="55"/>
    </row>
    <row r="14" spans="1:6">
      <c r="A14" s="51">
        <v>0</v>
      </c>
      <c r="B14" s="52"/>
      <c r="C14" s="53" t="s">
        <v>68</v>
      </c>
      <c r="D14" s="54">
        <v>0</v>
      </c>
      <c r="E14" s="52"/>
      <c r="F14" s="55"/>
    </row>
    <row r="15" spans="1:6">
      <c r="A15" s="51">
        <v>0</v>
      </c>
      <c r="B15" s="52"/>
      <c r="C15" s="53" t="s">
        <v>69</v>
      </c>
      <c r="D15" s="54">
        <v>0</v>
      </c>
      <c r="E15" s="52"/>
      <c r="F15" s="55"/>
    </row>
    <row r="16" spans="1:6">
      <c r="A16" s="56">
        <v>0</v>
      </c>
      <c r="B16" s="57"/>
      <c r="C16" s="58" t="s">
        <v>70</v>
      </c>
      <c r="D16" s="59">
        <v>0</v>
      </c>
      <c r="E16" s="57"/>
      <c r="F16" s="60"/>
    </row>
    <row r="17" spans="1:6">
      <c r="A17" s="56">
        <v>302603</v>
      </c>
      <c r="B17" s="57">
        <v>100</v>
      </c>
      <c r="C17" s="58" t="s">
        <v>71</v>
      </c>
      <c r="D17" s="59">
        <v>199869</v>
      </c>
      <c r="E17" s="57">
        <v>100</v>
      </c>
      <c r="F17" s="60"/>
    </row>
    <row r="18" spans="1:6">
      <c r="A18" s="51">
        <v>240109</v>
      </c>
      <c r="B18" s="52">
        <v>79.349999999999994</v>
      </c>
      <c r="C18" s="53" t="s">
        <v>72</v>
      </c>
      <c r="D18" s="54">
        <v>199869</v>
      </c>
      <c r="E18" s="52">
        <v>100</v>
      </c>
      <c r="F18" s="55"/>
    </row>
    <row r="19" spans="1:6" ht="32.4">
      <c r="A19" s="51">
        <v>62494</v>
      </c>
      <c r="B19" s="52">
        <v>20.65</v>
      </c>
      <c r="C19" s="53" t="s">
        <v>73</v>
      </c>
      <c r="D19" s="54">
        <v>0</v>
      </c>
      <c r="E19" s="52"/>
      <c r="F19" s="55"/>
    </row>
    <row r="20" spans="1:6">
      <c r="A20" s="56">
        <v>302603</v>
      </c>
      <c r="B20" s="57">
        <v>100</v>
      </c>
      <c r="C20" s="58" t="s">
        <v>74</v>
      </c>
      <c r="D20" s="59">
        <v>199869</v>
      </c>
      <c r="E20" s="57">
        <v>100</v>
      </c>
      <c r="F20" s="60"/>
    </row>
    <row r="21" spans="1:6">
      <c r="A21" s="51">
        <v>0</v>
      </c>
      <c r="B21" s="52"/>
      <c r="C21" s="53" t="s">
        <v>75</v>
      </c>
      <c r="D21" s="54">
        <v>0</v>
      </c>
      <c r="E21" s="52"/>
      <c r="F21" s="55"/>
    </row>
    <row r="22" spans="1:6">
      <c r="A22" s="51">
        <v>302603</v>
      </c>
      <c r="B22" s="52">
        <v>100</v>
      </c>
      <c r="C22" s="53" t="s">
        <v>76</v>
      </c>
      <c r="D22" s="54">
        <v>199869</v>
      </c>
      <c r="E22" s="52">
        <v>100</v>
      </c>
      <c r="F22" s="55"/>
    </row>
    <row r="23" spans="1:6">
      <c r="A23" s="51">
        <v>0</v>
      </c>
      <c r="B23" s="52"/>
      <c r="C23" s="53" t="s">
        <v>77</v>
      </c>
      <c r="D23" s="54">
        <v>0</v>
      </c>
      <c r="E23" s="52"/>
      <c r="F23" s="55"/>
    </row>
    <row r="24" spans="1:6">
      <c r="A24" s="51">
        <v>0</v>
      </c>
      <c r="B24" s="52"/>
      <c r="C24" s="53" t="s">
        <v>78</v>
      </c>
      <c r="D24" s="54">
        <v>0</v>
      </c>
      <c r="E24" s="52"/>
      <c r="F24" s="55"/>
    </row>
    <row r="25" spans="1:6" ht="16.8" thickBot="1">
      <c r="A25" s="61">
        <v>0</v>
      </c>
      <c r="B25" s="62"/>
      <c r="C25" s="63" t="s">
        <v>79</v>
      </c>
      <c r="D25" s="64">
        <v>0</v>
      </c>
      <c r="E25" s="62"/>
      <c r="F25" s="65"/>
    </row>
    <row r="26" spans="1:6">
      <c r="A26" s="31" t="s">
        <v>80</v>
      </c>
      <c r="B26" s="66"/>
      <c r="C26" s="66"/>
      <c r="D26" s="66"/>
      <c r="E26" s="66"/>
      <c r="F26" s="66"/>
    </row>
  </sheetData>
  <mergeCells count="5">
    <mergeCell ref="D4:E4"/>
    <mergeCell ref="A4:B4"/>
    <mergeCell ref="C4:C5"/>
    <mergeCell ref="F4:F5"/>
    <mergeCell ref="A26:F26"/>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activeCell="A11" sqref="A11"/>
    </sheetView>
  </sheetViews>
  <sheetFormatPr defaultRowHeight="16.2"/>
  <cols>
    <col min="1" max="1" width="36.88671875" style="3" customWidth="1"/>
    <col min="2" max="2" width="17.77734375" style="3" customWidth="1"/>
    <col min="3" max="3" width="56.44140625" style="3" customWidth="1"/>
    <col min="4" max="16384" width="8.88671875" style="3"/>
  </cols>
  <sheetData>
    <row r="1" spans="1:3" ht="22.2">
      <c r="A1" s="1"/>
      <c r="B1" s="2" t="s">
        <v>957</v>
      </c>
      <c r="C1" s="2"/>
    </row>
    <row r="2" spans="1:3" ht="22.2">
      <c r="A2" s="1"/>
      <c r="B2" s="4" t="s">
        <v>989</v>
      </c>
      <c r="C2" s="4"/>
    </row>
    <row r="3" spans="1:3" ht="16.8" thickBot="1">
      <c r="A3" s="1"/>
      <c r="B3" s="5" t="s">
        <v>2</v>
      </c>
      <c r="C3" s="5" t="s">
        <v>3</v>
      </c>
    </row>
    <row r="4" spans="1:3" ht="16.8" thickBot="1">
      <c r="A4" s="67" t="s">
        <v>988</v>
      </c>
      <c r="B4" s="68" t="s">
        <v>987</v>
      </c>
      <c r="C4" s="69" t="s">
        <v>119</v>
      </c>
    </row>
    <row r="5" spans="1:3">
      <c r="A5" s="70" t="s">
        <v>85</v>
      </c>
      <c r="B5" s="47">
        <v>224332</v>
      </c>
      <c r="C5" s="50"/>
    </row>
    <row r="6" spans="1:3">
      <c r="A6" s="71" t="s">
        <v>86</v>
      </c>
      <c r="B6" s="52">
        <v>-199869</v>
      </c>
      <c r="C6" s="55"/>
    </row>
    <row r="7" spans="1:3" ht="113.4">
      <c r="A7" s="71" t="s">
        <v>87</v>
      </c>
      <c r="B7" s="52">
        <v>424201</v>
      </c>
      <c r="C7" s="55" t="s">
        <v>986</v>
      </c>
    </row>
    <row r="8" spans="1:3">
      <c r="A8" s="71" t="s">
        <v>89</v>
      </c>
      <c r="B8" s="52">
        <v>224332</v>
      </c>
      <c r="C8" s="55"/>
    </row>
    <row r="9" spans="1:3">
      <c r="A9" s="72" t="s">
        <v>90</v>
      </c>
      <c r="B9" s="57">
        <v>-155664</v>
      </c>
      <c r="C9" s="60"/>
    </row>
    <row r="10" spans="1:3" ht="97.2">
      <c r="A10" s="71" t="s">
        <v>91</v>
      </c>
      <c r="B10" s="52">
        <v>-137532</v>
      </c>
      <c r="C10" s="55" t="s">
        <v>985</v>
      </c>
    </row>
    <row r="11" spans="1:3" ht="48.6">
      <c r="A11" s="71" t="s">
        <v>93</v>
      </c>
      <c r="B11" s="52">
        <v>-18132</v>
      </c>
      <c r="C11" s="55" t="s">
        <v>984</v>
      </c>
    </row>
    <row r="12" spans="1:3">
      <c r="A12" s="71" t="s">
        <v>95</v>
      </c>
      <c r="B12" s="52">
        <v>-155664</v>
      </c>
      <c r="C12" s="55"/>
    </row>
    <row r="13" spans="1:3">
      <c r="A13" s="72" t="s">
        <v>96</v>
      </c>
      <c r="B13" s="57">
        <v>343597</v>
      </c>
      <c r="C13" s="60"/>
    </row>
    <row r="14" spans="1:3" ht="32.4">
      <c r="A14" s="71" t="s">
        <v>97</v>
      </c>
      <c r="B14" s="52">
        <v>310</v>
      </c>
      <c r="C14" s="55" t="s">
        <v>983</v>
      </c>
    </row>
    <row r="15" spans="1:3" ht="32.4">
      <c r="A15" s="71" t="s">
        <v>99</v>
      </c>
      <c r="B15" s="52">
        <v>343287</v>
      </c>
      <c r="C15" s="55" t="s">
        <v>982</v>
      </c>
    </row>
    <row r="16" spans="1:3">
      <c r="A16" s="71" t="s">
        <v>101</v>
      </c>
      <c r="B16" s="52">
        <v>343597</v>
      </c>
      <c r="C16" s="55"/>
    </row>
    <row r="17" spans="1:3">
      <c r="A17" s="72" t="s">
        <v>102</v>
      </c>
      <c r="B17" s="57">
        <v>412265</v>
      </c>
      <c r="C17" s="60"/>
    </row>
    <row r="18" spans="1:3">
      <c r="A18" s="72" t="s">
        <v>103</v>
      </c>
      <c r="B18" s="57">
        <v>1412449</v>
      </c>
      <c r="C18" s="60"/>
    </row>
    <row r="19" spans="1:3">
      <c r="A19" s="72" t="s">
        <v>104</v>
      </c>
      <c r="B19" s="57">
        <v>1824714</v>
      </c>
      <c r="C19" s="60"/>
    </row>
    <row r="20" spans="1:3">
      <c r="A20" s="72" t="s">
        <v>105</v>
      </c>
      <c r="B20" s="73"/>
      <c r="C20" s="60"/>
    </row>
    <row r="21" spans="1:3" ht="32.4">
      <c r="A21" s="71" t="s">
        <v>106</v>
      </c>
      <c r="B21" s="52">
        <v>0</v>
      </c>
      <c r="C21" s="55" t="s">
        <v>981</v>
      </c>
    </row>
    <row r="22" spans="1:3">
      <c r="A22" s="71" t="s">
        <v>108</v>
      </c>
      <c r="B22" s="52">
        <v>-199869</v>
      </c>
      <c r="C22" s="55" t="s">
        <v>980</v>
      </c>
    </row>
    <row r="23" spans="1:3" ht="32.4">
      <c r="A23" s="71" t="s">
        <v>110</v>
      </c>
      <c r="B23" s="52">
        <v>4000</v>
      </c>
      <c r="C23" s="55" t="s">
        <v>979</v>
      </c>
    </row>
    <row r="24" spans="1:3" ht="16.8" thickBot="1">
      <c r="A24" s="74" t="s">
        <v>112</v>
      </c>
      <c r="B24" s="75">
        <v>70534</v>
      </c>
      <c r="C24" s="76" t="s">
        <v>978</v>
      </c>
    </row>
    <row r="25" spans="1:3">
      <c r="A25" s="31" t="s">
        <v>114</v>
      </c>
      <c r="B25" s="66"/>
      <c r="C25" s="66"/>
    </row>
  </sheetData>
  <mergeCells count="1">
    <mergeCell ref="A25:C25"/>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B12" sqref="B12"/>
    </sheetView>
  </sheetViews>
  <sheetFormatPr defaultRowHeight="16.2"/>
  <cols>
    <col min="1" max="1" width="25" style="3" customWidth="1"/>
    <col min="2" max="2" width="7.6640625" style="3" customWidth="1"/>
    <col min="3" max="4" width="11.6640625" style="3" customWidth="1"/>
    <col min="5" max="5" width="15.6640625" style="3" customWidth="1"/>
    <col min="6" max="6" width="29.33203125" style="3" customWidth="1"/>
    <col min="7" max="16384" width="8.88671875" style="3"/>
  </cols>
  <sheetData>
    <row r="1" spans="1:6" ht="22.2">
      <c r="A1" s="2"/>
      <c r="B1" s="2"/>
      <c r="C1" s="2"/>
      <c r="D1" s="2" t="s">
        <v>957</v>
      </c>
      <c r="E1" s="2"/>
      <c r="F1" s="2"/>
    </row>
    <row r="2" spans="1:6" ht="22.2">
      <c r="A2" s="4"/>
      <c r="B2" s="4"/>
      <c r="C2" s="4"/>
      <c r="D2" s="4" t="s">
        <v>1003</v>
      </c>
      <c r="E2" s="4"/>
      <c r="F2" s="4"/>
    </row>
    <row r="3" spans="1:6" ht="16.8" thickBot="1">
      <c r="A3" s="77"/>
      <c r="B3" s="5"/>
      <c r="C3" s="5"/>
      <c r="D3" s="5" t="s">
        <v>2</v>
      </c>
      <c r="E3" s="5"/>
      <c r="F3" s="78" t="s">
        <v>3</v>
      </c>
    </row>
    <row r="4" spans="1:6">
      <c r="A4" s="79" t="s">
        <v>1002</v>
      </c>
      <c r="B4" s="80" t="s">
        <v>1001</v>
      </c>
      <c r="C4" s="80" t="s">
        <v>1000</v>
      </c>
      <c r="D4" s="80"/>
      <c r="E4" s="80"/>
      <c r="F4" s="81" t="s">
        <v>999</v>
      </c>
    </row>
    <row r="5" spans="1:6" ht="16.8" thickBot="1">
      <c r="A5" s="82"/>
      <c r="B5" s="83"/>
      <c r="C5" s="84" t="s">
        <v>946</v>
      </c>
      <c r="D5" s="84" t="s">
        <v>998</v>
      </c>
      <c r="E5" s="84" t="s">
        <v>947</v>
      </c>
      <c r="F5" s="85"/>
    </row>
    <row r="6" spans="1:6">
      <c r="A6" s="86" t="s">
        <v>123</v>
      </c>
      <c r="B6" s="87" t="s">
        <v>124</v>
      </c>
      <c r="C6" s="88">
        <v>0</v>
      </c>
      <c r="D6" s="47">
        <v>0</v>
      </c>
      <c r="E6" s="88">
        <v>857790</v>
      </c>
      <c r="F6" s="50"/>
    </row>
    <row r="7" spans="1:6">
      <c r="A7" s="71" t="s">
        <v>125</v>
      </c>
      <c r="B7" s="53" t="s">
        <v>126</v>
      </c>
      <c r="C7" s="89">
        <v>9870</v>
      </c>
      <c r="D7" s="52">
        <v>50498.68</v>
      </c>
      <c r="E7" s="89">
        <v>498422</v>
      </c>
      <c r="F7" s="55"/>
    </row>
    <row r="8" spans="1:6">
      <c r="A8" s="71" t="s">
        <v>127</v>
      </c>
      <c r="B8" s="53" t="s">
        <v>126</v>
      </c>
      <c r="C8" s="89">
        <v>9870</v>
      </c>
      <c r="D8" s="52">
        <v>50498.68</v>
      </c>
      <c r="E8" s="89">
        <v>498422</v>
      </c>
      <c r="F8" s="55"/>
    </row>
    <row r="9" spans="1:6" ht="48.6">
      <c r="A9" s="71" t="s">
        <v>128</v>
      </c>
      <c r="B9" s="53" t="s">
        <v>126</v>
      </c>
      <c r="C9" s="89">
        <v>2166</v>
      </c>
      <c r="D9" s="52">
        <v>45018.01</v>
      </c>
      <c r="E9" s="89">
        <v>97509</v>
      </c>
      <c r="F9" s="55" t="s">
        <v>997</v>
      </c>
    </row>
    <row r="10" spans="1:6" ht="48.6">
      <c r="A10" s="71" t="s">
        <v>130</v>
      </c>
      <c r="B10" s="53" t="s">
        <v>126</v>
      </c>
      <c r="C10" s="89">
        <v>7169</v>
      </c>
      <c r="D10" s="52">
        <v>51594.78</v>
      </c>
      <c r="E10" s="89">
        <v>369883</v>
      </c>
      <c r="F10" s="55" t="s">
        <v>996</v>
      </c>
    </row>
    <row r="11" spans="1:6">
      <c r="A11" s="71" t="s">
        <v>132</v>
      </c>
      <c r="B11" s="53" t="s">
        <v>126</v>
      </c>
      <c r="C11" s="89">
        <v>7169</v>
      </c>
      <c r="D11" s="52">
        <v>51594.78</v>
      </c>
      <c r="E11" s="89">
        <v>369883</v>
      </c>
      <c r="F11" s="55"/>
    </row>
    <row r="12" spans="1:6" ht="48.6">
      <c r="A12" s="71" t="s">
        <v>133</v>
      </c>
      <c r="B12" s="53" t="s">
        <v>126</v>
      </c>
      <c r="C12" s="89">
        <v>535</v>
      </c>
      <c r="D12" s="52">
        <v>58000</v>
      </c>
      <c r="E12" s="89">
        <v>31030</v>
      </c>
      <c r="F12" s="55" t="s">
        <v>995</v>
      </c>
    </row>
    <row r="13" spans="1:6" ht="97.2">
      <c r="A13" s="71" t="s">
        <v>137</v>
      </c>
      <c r="B13" s="53" t="s">
        <v>124</v>
      </c>
      <c r="C13" s="89">
        <v>0</v>
      </c>
      <c r="D13" s="52">
        <v>0</v>
      </c>
      <c r="E13" s="89">
        <v>-59267</v>
      </c>
      <c r="F13" s="55" t="s">
        <v>994</v>
      </c>
    </row>
    <row r="14" spans="1:6">
      <c r="A14" s="71" t="s">
        <v>139</v>
      </c>
      <c r="B14" s="53" t="s">
        <v>124</v>
      </c>
      <c r="C14" s="89">
        <v>0</v>
      </c>
      <c r="D14" s="52">
        <v>0</v>
      </c>
      <c r="E14" s="89">
        <v>406435</v>
      </c>
      <c r="F14" s="55"/>
    </row>
    <row r="15" spans="1:6">
      <c r="A15" s="71" t="s">
        <v>140</v>
      </c>
      <c r="B15" s="53" t="s">
        <v>124</v>
      </c>
      <c r="C15" s="89">
        <v>0</v>
      </c>
      <c r="D15" s="52">
        <v>0</v>
      </c>
      <c r="E15" s="89">
        <v>5300</v>
      </c>
      <c r="F15" s="55" t="s">
        <v>993</v>
      </c>
    </row>
    <row r="16" spans="1:6" ht="32.4">
      <c r="A16" s="71" t="s">
        <v>142</v>
      </c>
      <c r="B16" s="53" t="s">
        <v>124</v>
      </c>
      <c r="C16" s="89">
        <v>0</v>
      </c>
      <c r="D16" s="52">
        <v>0</v>
      </c>
      <c r="E16" s="89">
        <v>297524</v>
      </c>
      <c r="F16" s="55" t="s">
        <v>992</v>
      </c>
    </row>
    <row r="17" spans="1:6" ht="32.4">
      <c r="A17" s="71" t="s">
        <v>144</v>
      </c>
      <c r="B17" s="53" t="s">
        <v>124</v>
      </c>
      <c r="C17" s="89">
        <v>0</v>
      </c>
      <c r="D17" s="52">
        <v>0</v>
      </c>
      <c r="E17" s="89">
        <v>103611</v>
      </c>
      <c r="F17" s="55" t="s">
        <v>991</v>
      </c>
    </row>
    <row r="18" spans="1:6" ht="33" thickBot="1">
      <c r="A18" s="74" t="s">
        <v>146</v>
      </c>
      <c r="B18" s="90" t="s">
        <v>124</v>
      </c>
      <c r="C18" s="91">
        <v>0</v>
      </c>
      <c r="D18" s="75">
        <v>0</v>
      </c>
      <c r="E18" s="91">
        <v>12200</v>
      </c>
      <c r="F18" s="76" t="s">
        <v>990</v>
      </c>
    </row>
    <row r="19" spans="1:6">
      <c r="A19" s="31" t="s">
        <v>148</v>
      </c>
      <c r="B19" s="31"/>
      <c r="C19" s="31"/>
      <c r="D19" s="31"/>
      <c r="E19" s="31"/>
      <c r="F19" s="31"/>
    </row>
  </sheetData>
  <mergeCells count="5">
    <mergeCell ref="A4:A5"/>
    <mergeCell ref="F4:F5"/>
    <mergeCell ref="B4:B5"/>
    <mergeCell ref="C4:E4"/>
    <mergeCell ref="A19:F19"/>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B12" sqref="B12"/>
    </sheetView>
  </sheetViews>
  <sheetFormatPr defaultRowHeight="16.2"/>
  <cols>
    <col min="1" max="1" width="31.109375" style="3" customWidth="1"/>
    <col min="2" max="2" width="15.6640625" style="3" customWidth="1"/>
    <col min="3" max="3" width="47.33203125" style="3" customWidth="1"/>
    <col min="4" max="16384" width="8.88671875" style="3"/>
  </cols>
  <sheetData>
    <row r="1" spans="1:3" ht="22.2">
      <c r="A1" s="2"/>
      <c r="B1" s="2" t="s">
        <v>957</v>
      </c>
      <c r="C1" s="2"/>
    </row>
    <row r="2" spans="1:3" ht="22.2">
      <c r="A2" s="4"/>
      <c r="B2" s="4" t="s">
        <v>1008</v>
      </c>
      <c r="C2" s="4"/>
    </row>
    <row r="3" spans="1:3" ht="16.8" thickBot="1">
      <c r="A3" s="77"/>
      <c r="B3" s="5" t="s">
        <v>2</v>
      </c>
      <c r="C3" s="78" t="s">
        <v>3</v>
      </c>
    </row>
    <row r="4" spans="1:3">
      <c r="A4" s="79" t="s">
        <v>1007</v>
      </c>
      <c r="B4" s="92" t="s">
        <v>987</v>
      </c>
      <c r="C4" s="81" t="s">
        <v>119</v>
      </c>
    </row>
    <row r="5" spans="1:3" ht="16.8" thickBot="1">
      <c r="A5" s="82"/>
      <c r="B5" s="93"/>
      <c r="C5" s="85"/>
    </row>
    <row r="6" spans="1:3">
      <c r="A6" s="86" t="s">
        <v>153</v>
      </c>
      <c r="B6" s="88">
        <v>1150221</v>
      </c>
      <c r="C6" s="50"/>
    </row>
    <row r="7" spans="1:3">
      <c r="A7" s="71" t="s">
        <v>154</v>
      </c>
      <c r="B7" s="89">
        <v>1059654</v>
      </c>
      <c r="C7" s="55"/>
    </row>
    <row r="8" spans="1:3" ht="32.4">
      <c r="A8" s="71" t="s">
        <v>155</v>
      </c>
      <c r="B8" s="89">
        <v>1059654</v>
      </c>
      <c r="C8" s="55" t="s">
        <v>1006</v>
      </c>
    </row>
    <row r="9" spans="1:3" ht="64.8">
      <c r="A9" s="71" t="s">
        <v>157</v>
      </c>
      <c r="B9" s="89">
        <v>84715</v>
      </c>
      <c r="C9" s="55" t="s">
        <v>1005</v>
      </c>
    </row>
    <row r="10" spans="1:3" ht="33" thickBot="1">
      <c r="A10" s="74" t="s">
        <v>159</v>
      </c>
      <c r="B10" s="91">
        <v>5852</v>
      </c>
      <c r="C10" s="76" t="s">
        <v>1004</v>
      </c>
    </row>
    <row r="11" spans="1:3">
      <c r="A11" s="31" t="s">
        <v>148</v>
      </c>
      <c r="B11" s="31"/>
      <c r="C11" s="31"/>
    </row>
  </sheetData>
  <mergeCells count="4">
    <mergeCell ref="A4:A5"/>
    <mergeCell ref="C4:C5"/>
    <mergeCell ref="B4:B5"/>
    <mergeCell ref="A11:C11"/>
  </mergeCells>
  <phoneticPr fontId="3" type="noConversion"/>
  <pageMargins left="0.55118110236220474" right="0.35433070866141736" top="0.98425196850393704" bottom="0.98425196850393704" header="0.51181102362204722" footer="0.51181102362204722"/>
  <pageSetup paperSize="9" scale="95"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C11" sqref="C11"/>
    </sheetView>
  </sheetViews>
  <sheetFormatPr defaultRowHeight="16.2"/>
  <cols>
    <col min="1" max="1" width="31.109375" style="3" customWidth="1"/>
    <col min="2" max="2" width="15.6640625" style="3" customWidth="1"/>
    <col min="3" max="3" width="47.33203125" style="3" customWidth="1"/>
    <col min="4" max="256" width="8.88671875" style="3"/>
    <col min="257" max="257" width="31.109375" style="3" customWidth="1"/>
    <col min="258" max="258" width="15.6640625" style="3" customWidth="1"/>
    <col min="259" max="259" width="47.33203125" style="3" customWidth="1"/>
    <col min="260" max="512" width="8.88671875" style="3"/>
    <col min="513" max="513" width="31.109375" style="3" customWidth="1"/>
    <col min="514" max="514" width="15.6640625" style="3" customWidth="1"/>
    <col min="515" max="515" width="47.33203125" style="3" customWidth="1"/>
    <col min="516" max="768" width="8.88671875" style="3"/>
    <col min="769" max="769" width="31.109375" style="3" customWidth="1"/>
    <col min="770" max="770" width="15.6640625" style="3" customWidth="1"/>
    <col min="771" max="771" width="47.33203125" style="3" customWidth="1"/>
    <col min="772" max="1024" width="8.88671875" style="3"/>
    <col min="1025" max="1025" width="31.109375" style="3" customWidth="1"/>
    <col min="1026" max="1026" width="15.6640625" style="3" customWidth="1"/>
    <col min="1027" max="1027" width="47.33203125" style="3" customWidth="1"/>
    <col min="1028" max="1280" width="8.88671875" style="3"/>
    <col min="1281" max="1281" width="31.109375" style="3" customWidth="1"/>
    <col min="1282" max="1282" width="15.6640625" style="3" customWidth="1"/>
    <col min="1283" max="1283" width="47.33203125" style="3" customWidth="1"/>
    <col min="1284" max="1536" width="8.88671875" style="3"/>
    <col min="1537" max="1537" width="31.109375" style="3" customWidth="1"/>
    <col min="1538" max="1538" width="15.6640625" style="3" customWidth="1"/>
    <col min="1539" max="1539" width="47.33203125" style="3" customWidth="1"/>
    <col min="1540" max="1792" width="8.88671875" style="3"/>
    <col min="1793" max="1793" width="31.109375" style="3" customWidth="1"/>
    <col min="1794" max="1794" width="15.6640625" style="3" customWidth="1"/>
    <col min="1795" max="1795" width="47.33203125" style="3" customWidth="1"/>
    <col min="1796" max="2048" width="8.88671875" style="3"/>
    <col min="2049" max="2049" width="31.109375" style="3" customWidth="1"/>
    <col min="2050" max="2050" width="15.6640625" style="3" customWidth="1"/>
    <col min="2051" max="2051" width="47.33203125" style="3" customWidth="1"/>
    <col min="2052" max="2304" width="8.88671875" style="3"/>
    <col min="2305" max="2305" width="31.109375" style="3" customWidth="1"/>
    <col min="2306" max="2306" width="15.6640625" style="3" customWidth="1"/>
    <col min="2307" max="2307" width="47.33203125" style="3" customWidth="1"/>
    <col min="2308" max="2560" width="8.88671875" style="3"/>
    <col min="2561" max="2561" width="31.109375" style="3" customWidth="1"/>
    <col min="2562" max="2562" width="15.6640625" style="3" customWidth="1"/>
    <col min="2563" max="2563" width="47.33203125" style="3" customWidth="1"/>
    <col min="2564" max="2816" width="8.88671875" style="3"/>
    <col min="2817" max="2817" width="31.109375" style="3" customWidth="1"/>
    <col min="2818" max="2818" width="15.6640625" style="3" customWidth="1"/>
    <col min="2819" max="2819" width="47.33203125" style="3" customWidth="1"/>
    <col min="2820" max="3072" width="8.88671875" style="3"/>
    <col min="3073" max="3073" width="31.109375" style="3" customWidth="1"/>
    <col min="3074" max="3074" width="15.6640625" style="3" customWidth="1"/>
    <col min="3075" max="3075" width="47.33203125" style="3" customWidth="1"/>
    <col min="3076" max="3328" width="8.88671875" style="3"/>
    <col min="3329" max="3329" width="31.109375" style="3" customWidth="1"/>
    <col min="3330" max="3330" width="15.6640625" style="3" customWidth="1"/>
    <col min="3331" max="3331" width="47.33203125" style="3" customWidth="1"/>
    <col min="3332" max="3584" width="8.88671875" style="3"/>
    <col min="3585" max="3585" width="31.109375" style="3" customWidth="1"/>
    <col min="3586" max="3586" width="15.6640625" style="3" customWidth="1"/>
    <col min="3587" max="3587" width="47.33203125" style="3" customWidth="1"/>
    <col min="3588" max="3840" width="8.88671875" style="3"/>
    <col min="3841" max="3841" width="31.109375" style="3" customWidth="1"/>
    <col min="3842" max="3842" width="15.6640625" style="3" customWidth="1"/>
    <col min="3843" max="3843" width="47.33203125" style="3" customWidth="1"/>
    <col min="3844" max="4096" width="8.88671875" style="3"/>
    <col min="4097" max="4097" width="31.109375" style="3" customWidth="1"/>
    <col min="4098" max="4098" width="15.6640625" style="3" customWidth="1"/>
    <col min="4099" max="4099" width="47.33203125" style="3" customWidth="1"/>
    <col min="4100" max="4352" width="8.88671875" style="3"/>
    <col min="4353" max="4353" width="31.109375" style="3" customWidth="1"/>
    <col min="4354" max="4354" width="15.6640625" style="3" customWidth="1"/>
    <col min="4355" max="4355" width="47.33203125" style="3" customWidth="1"/>
    <col min="4356" max="4608" width="8.88671875" style="3"/>
    <col min="4609" max="4609" width="31.109375" style="3" customWidth="1"/>
    <col min="4610" max="4610" width="15.6640625" style="3" customWidth="1"/>
    <col min="4611" max="4611" width="47.33203125" style="3" customWidth="1"/>
    <col min="4612" max="4864" width="8.88671875" style="3"/>
    <col min="4865" max="4865" width="31.109375" style="3" customWidth="1"/>
    <col min="4866" max="4866" width="15.6640625" style="3" customWidth="1"/>
    <col min="4867" max="4867" width="47.33203125" style="3" customWidth="1"/>
    <col min="4868" max="5120" width="8.88671875" style="3"/>
    <col min="5121" max="5121" width="31.109375" style="3" customWidth="1"/>
    <col min="5122" max="5122" width="15.6640625" style="3" customWidth="1"/>
    <col min="5123" max="5123" width="47.33203125" style="3" customWidth="1"/>
    <col min="5124" max="5376" width="8.88671875" style="3"/>
    <col min="5377" max="5377" width="31.109375" style="3" customWidth="1"/>
    <col min="5378" max="5378" width="15.6640625" style="3" customWidth="1"/>
    <col min="5379" max="5379" width="47.33203125" style="3" customWidth="1"/>
    <col min="5380" max="5632" width="8.88671875" style="3"/>
    <col min="5633" max="5633" width="31.109375" style="3" customWidth="1"/>
    <col min="5634" max="5634" width="15.6640625" style="3" customWidth="1"/>
    <col min="5635" max="5635" width="47.33203125" style="3" customWidth="1"/>
    <col min="5636" max="5888" width="8.88671875" style="3"/>
    <col min="5889" max="5889" width="31.109375" style="3" customWidth="1"/>
    <col min="5890" max="5890" width="15.6640625" style="3" customWidth="1"/>
    <col min="5891" max="5891" width="47.33203125" style="3" customWidth="1"/>
    <col min="5892" max="6144" width="8.88671875" style="3"/>
    <col min="6145" max="6145" width="31.109375" style="3" customWidth="1"/>
    <col min="6146" max="6146" width="15.6640625" style="3" customWidth="1"/>
    <col min="6147" max="6147" width="47.33203125" style="3" customWidth="1"/>
    <col min="6148" max="6400" width="8.88671875" style="3"/>
    <col min="6401" max="6401" width="31.109375" style="3" customWidth="1"/>
    <col min="6402" max="6402" width="15.6640625" style="3" customWidth="1"/>
    <col min="6403" max="6403" width="47.33203125" style="3" customWidth="1"/>
    <col min="6404" max="6656" width="8.88671875" style="3"/>
    <col min="6657" max="6657" width="31.109375" style="3" customWidth="1"/>
    <col min="6658" max="6658" width="15.6640625" style="3" customWidth="1"/>
    <col min="6659" max="6659" width="47.33203125" style="3" customWidth="1"/>
    <col min="6660" max="6912" width="8.88671875" style="3"/>
    <col min="6913" max="6913" width="31.109375" style="3" customWidth="1"/>
    <col min="6914" max="6914" width="15.6640625" style="3" customWidth="1"/>
    <col min="6915" max="6915" width="47.33203125" style="3" customWidth="1"/>
    <col min="6916" max="7168" width="8.88671875" style="3"/>
    <col min="7169" max="7169" width="31.109375" style="3" customWidth="1"/>
    <col min="7170" max="7170" width="15.6640625" style="3" customWidth="1"/>
    <col min="7171" max="7171" width="47.33203125" style="3" customWidth="1"/>
    <col min="7172" max="7424" width="8.88671875" style="3"/>
    <col min="7425" max="7425" width="31.109375" style="3" customWidth="1"/>
    <col min="7426" max="7426" width="15.6640625" style="3" customWidth="1"/>
    <col min="7427" max="7427" width="47.33203125" style="3" customWidth="1"/>
    <col min="7428" max="7680" width="8.88671875" style="3"/>
    <col min="7681" max="7681" width="31.109375" style="3" customWidth="1"/>
    <col min="7682" max="7682" width="15.6640625" style="3" customWidth="1"/>
    <col min="7683" max="7683" width="47.33203125" style="3" customWidth="1"/>
    <col min="7684" max="7936" width="8.88671875" style="3"/>
    <col min="7937" max="7937" width="31.109375" style="3" customWidth="1"/>
    <col min="7938" max="7938" width="15.6640625" style="3" customWidth="1"/>
    <col min="7939" max="7939" width="47.33203125" style="3" customWidth="1"/>
    <col min="7940" max="8192" width="8.88671875" style="3"/>
    <col min="8193" max="8193" width="31.109375" style="3" customWidth="1"/>
    <col min="8194" max="8194" width="15.6640625" style="3" customWidth="1"/>
    <col min="8195" max="8195" width="47.33203125" style="3" customWidth="1"/>
    <col min="8196" max="8448" width="8.88671875" style="3"/>
    <col min="8449" max="8449" width="31.109375" style="3" customWidth="1"/>
    <col min="8450" max="8450" width="15.6640625" style="3" customWidth="1"/>
    <col min="8451" max="8451" width="47.33203125" style="3" customWidth="1"/>
    <col min="8452" max="8704" width="8.88671875" style="3"/>
    <col min="8705" max="8705" width="31.109375" style="3" customWidth="1"/>
    <col min="8706" max="8706" width="15.6640625" style="3" customWidth="1"/>
    <col min="8707" max="8707" width="47.33203125" style="3" customWidth="1"/>
    <col min="8708" max="8960" width="8.88671875" style="3"/>
    <col min="8961" max="8961" width="31.109375" style="3" customWidth="1"/>
    <col min="8962" max="8962" width="15.6640625" style="3" customWidth="1"/>
    <col min="8963" max="8963" width="47.33203125" style="3" customWidth="1"/>
    <col min="8964" max="9216" width="8.88671875" style="3"/>
    <col min="9217" max="9217" width="31.109375" style="3" customWidth="1"/>
    <col min="9218" max="9218" width="15.6640625" style="3" customWidth="1"/>
    <col min="9219" max="9219" width="47.33203125" style="3" customWidth="1"/>
    <col min="9220" max="9472" width="8.88671875" style="3"/>
    <col min="9473" max="9473" width="31.109375" style="3" customWidth="1"/>
    <col min="9474" max="9474" width="15.6640625" style="3" customWidth="1"/>
    <col min="9475" max="9475" width="47.33203125" style="3" customWidth="1"/>
    <col min="9476" max="9728" width="8.88671875" style="3"/>
    <col min="9729" max="9729" width="31.109375" style="3" customWidth="1"/>
    <col min="9730" max="9730" width="15.6640625" style="3" customWidth="1"/>
    <col min="9731" max="9731" width="47.33203125" style="3" customWidth="1"/>
    <col min="9732" max="9984" width="8.88671875" style="3"/>
    <col min="9985" max="9985" width="31.109375" style="3" customWidth="1"/>
    <col min="9986" max="9986" width="15.6640625" style="3" customWidth="1"/>
    <col min="9987" max="9987" width="47.33203125" style="3" customWidth="1"/>
    <col min="9988" max="10240" width="8.88671875" style="3"/>
    <col min="10241" max="10241" width="31.109375" style="3" customWidth="1"/>
    <col min="10242" max="10242" width="15.6640625" style="3" customWidth="1"/>
    <col min="10243" max="10243" width="47.33203125" style="3" customWidth="1"/>
    <col min="10244" max="10496" width="8.88671875" style="3"/>
    <col min="10497" max="10497" width="31.109375" style="3" customWidth="1"/>
    <col min="10498" max="10498" width="15.6640625" style="3" customWidth="1"/>
    <col min="10499" max="10499" width="47.33203125" style="3" customWidth="1"/>
    <col min="10500" max="10752" width="8.88671875" style="3"/>
    <col min="10753" max="10753" width="31.109375" style="3" customWidth="1"/>
    <col min="10754" max="10754" width="15.6640625" style="3" customWidth="1"/>
    <col min="10755" max="10755" width="47.33203125" style="3" customWidth="1"/>
    <col min="10756" max="11008" width="8.88671875" style="3"/>
    <col min="11009" max="11009" width="31.109375" style="3" customWidth="1"/>
    <col min="11010" max="11010" width="15.6640625" style="3" customWidth="1"/>
    <col min="11011" max="11011" width="47.33203125" style="3" customWidth="1"/>
    <col min="11012" max="11264" width="8.88671875" style="3"/>
    <col min="11265" max="11265" width="31.109375" style="3" customWidth="1"/>
    <col min="11266" max="11266" width="15.6640625" style="3" customWidth="1"/>
    <col min="11267" max="11267" width="47.33203125" style="3" customWidth="1"/>
    <col min="11268" max="11520" width="8.88671875" style="3"/>
    <col min="11521" max="11521" width="31.109375" style="3" customWidth="1"/>
    <col min="11522" max="11522" width="15.6640625" style="3" customWidth="1"/>
    <col min="11523" max="11523" width="47.33203125" style="3" customWidth="1"/>
    <col min="11524" max="11776" width="8.88671875" style="3"/>
    <col min="11777" max="11777" width="31.109375" style="3" customWidth="1"/>
    <col min="11778" max="11778" width="15.6640625" style="3" customWidth="1"/>
    <col min="11779" max="11779" width="47.33203125" style="3" customWidth="1"/>
    <col min="11780" max="12032" width="8.88671875" style="3"/>
    <col min="12033" max="12033" width="31.109375" style="3" customWidth="1"/>
    <col min="12034" max="12034" width="15.6640625" style="3" customWidth="1"/>
    <col min="12035" max="12035" width="47.33203125" style="3" customWidth="1"/>
    <col min="12036" max="12288" width="8.88671875" style="3"/>
    <col min="12289" max="12289" width="31.109375" style="3" customWidth="1"/>
    <col min="12290" max="12290" width="15.6640625" style="3" customWidth="1"/>
    <col min="12291" max="12291" width="47.33203125" style="3" customWidth="1"/>
    <col min="12292" max="12544" width="8.88671875" style="3"/>
    <col min="12545" max="12545" width="31.109375" style="3" customWidth="1"/>
    <col min="12546" max="12546" width="15.6640625" style="3" customWidth="1"/>
    <col min="12547" max="12547" width="47.33203125" style="3" customWidth="1"/>
    <col min="12548" max="12800" width="8.88671875" style="3"/>
    <col min="12801" max="12801" width="31.109375" style="3" customWidth="1"/>
    <col min="12802" max="12802" width="15.6640625" style="3" customWidth="1"/>
    <col min="12803" max="12803" width="47.33203125" style="3" customWidth="1"/>
    <col min="12804" max="13056" width="8.88671875" style="3"/>
    <col min="13057" max="13057" width="31.109375" style="3" customWidth="1"/>
    <col min="13058" max="13058" width="15.6640625" style="3" customWidth="1"/>
    <col min="13059" max="13059" width="47.33203125" style="3" customWidth="1"/>
    <col min="13060" max="13312" width="8.88671875" style="3"/>
    <col min="13313" max="13313" width="31.109375" style="3" customWidth="1"/>
    <col min="13314" max="13314" width="15.6640625" style="3" customWidth="1"/>
    <col min="13315" max="13315" width="47.33203125" style="3" customWidth="1"/>
    <col min="13316" max="13568" width="8.88671875" style="3"/>
    <col min="13569" max="13569" width="31.109375" style="3" customWidth="1"/>
    <col min="13570" max="13570" width="15.6640625" style="3" customWidth="1"/>
    <col min="13571" max="13571" width="47.33203125" style="3" customWidth="1"/>
    <col min="13572" max="13824" width="8.88671875" style="3"/>
    <col min="13825" max="13825" width="31.109375" style="3" customWidth="1"/>
    <col min="13826" max="13826" width="15.6640625" style="3" customWidth="1"/>
    <col min="13827" max="13827" width="47.33203125" style="3" customWidth="1"/>
    <col min="13828" max="14080" width="8.88671875" style="3"/>
    <col min="14081" max="14081" width="31.109375" style="3" customWidth="1"/>
    <col min="14082" max="14082" width="15.6640625" style="3" customWidth="1"/>
    <col min="14083" max="14083" width="47.33203125" style="3" customWidth="1"/>
    <col min="14084" max="14336" width="8.88671875" style="3"/>
    <col min="14337" max="14337" width="31.109375" style="3" customWidth="1"/>
    <col min="14338" max="14338" width="15.6640625" style="3" customWidth="1"/>
    <col min="14339" max="14339" width="47.33203125" style="3" customWidth="1"/>
    <col min="14340" max="14592" width="8.88671875" style="3"/>
    <col min="14593" max="14593" width="31.109375" style="3" customWidth="1"/>
    <col min="14594" max="14594" width="15.6640625" style="3" customWidth="1"/>
    <col min="14595" max="14595" width="47.33203125" style="3" customWidth="1"/>
    <col min="14596" max="14848" width="8.88671875" style="3"/>
    <col min="14849" max="14849" width="31.109375" style="3" customWidth="1"/>
    <col min="14850" max="14850" width="15.6640625" style="3" customWidth="1"/>
    <col min="14851" max="14851" width="47.33203125" style="3" customWidth="1"/>
    <col min="14852" max="15104" width="8.88671875" style="3"/>
    <col min="15105" max="15105" width="31.109375" style="3" customWidth="1"/>
    <col min="15106" max="15106" width="15.6640625" style="3" customWidth="1"/>
    <col min="15107" max="15107" width="47.33203125" style="3" customWidth="1"/>
    <col min="15108" max="15360" width="8.88671875" style="3"/>
    <col min="15361" max="15361" width="31.109375" style="3" customWidth="1"/>
    <col min="15362" max="15362" width="15.6640625" style="3" customWidth="1"/>
    <col min="15363" max="15363" width="47.33203125" style="3" customWidth="1"/>
    <col min="15364" max="15616" width="8.88671875" style="3"/>
    <col min="15617" max="15617" width="31.109375" style="3" customWidth="1"/>
    <col min="15618" max="15618" width="15.6640625" style="3" customWidth="1"/>
    <col min="15619" max="15619" width="47.33203125" style="3" customWidth="1"/>
    <col min="15620" max="15872" width="8.88671875" style="3"/>
    <col min="15873" max="15873" width="31.109375" style="3" customWidth="1"/>
    <col min="15874" max="15874" width="15.6640625" style="3" customWidth="1"/>
    <col min="15875" max="15875" width="47.33203125" style="3" customWidth="1"/>
    <col min="15876" max="16128" width="8.88671875" style="3"/>
    <col min="16129" max="16129" width="31.109375" style="3" customWidth="1"/>
    <col min="16130" max="16130" width="15.6640625" style="3" customWidth="1"/>
    <col min="16131" max="16131" width="47.33203125" style="3" customWidth="1"/>
    <col min="16132" max="16384" width="8.88671875" style="3"/>
  </cols>
  <sheetData>
    <row r="1" spans="1:3" ht="22.2">
      <c r="A1" s="2"/>
      <c r="B1" s="2" t="s">
        <v>957</v>
      </c>
      <c r="C1" s="2"/>
    </row>
    <row r="2" spans="1:3" ht="22.2">
      <c r="A2" s="4"/>
      <c r="B2" s="4" t="s">
        <v>1009</v>
      </c>
      <c r="C2" s="4"/>
    </row>
    <row r="3" spans="1:3" ht="16.8" thickBot="1">
      <c r="A3" s="77"/>
      <c r="B3" s="5" t="s">
        <v>2</v>
      </c>
      <c r="C3" s="78" t="s">
        <v>3</v>
      </c>
    </row>
    <row r="4" spans="1:3">
      <c r="A4" s="79" t="s">
        <v>1010</v>
      </c>
      <c r="B4" s="92" t="s">
        <v>1011</v>
      </c>
      <c r="C4" s="81" t="s">
        <v>1012</v>
      </c>
    </row>
    <row r="5" spans="1:3" ht="16.8" thickBot="1">
      <c r="A5" s="82"/>
      <c r="B5" s="93"/>
      <c r="C5" s="85"/>
    </row>
    <row r="6" spans="1:3">
      <c r="A6" s="86" t="s">
        <v>36</v>
      </c>
      <c r="B6" s="88">
        <v>166747</v>
      </c>
      <c r="C6" s="50"/>
    </row>
    <row r="7" spans="1:3">
      <c r="A7" s="94" t="s">
        <v>162</v>
      </c>
      <c r="B7" s="95">
        <v>13446</v>
      </c>
      <c r="C7" s="60"/>
    </row>
    <row r="8" spans="1:3">
      <c r="A8" s="71" t="s">
        <v>163</v>
      </c>
      <c r="B8" s="89">
        <v>13446</v>
      </c>
      <c r="C8" s="55" t="s">
        <v>1013</v>
      </c>
    </row>
    <row r="9" spans="1:3">
      <c r="A9" s="94" t="s">
        <v>165</v>
      </c>
      <c r="B9" s="95">
        <v>153301</v>
      </c>
      <c r="C9" s="60"/>
    </row>
    <row r="10" spans="1:3" ht="113.4">
      <c r="A10" s="71" t="s">
        <v>166</v>
      </c>
      <c r="B10" s="89">
        <v>131775</v>
      </c>
      <c r="C10" s="55" t="s">
        <v>1014</v>
      </c>
    </row>
    <row r="11" spans="1:3" ht="48.6">
      <c r="A11" s="71" t="s">
        <v>168</v>
      </c>
      <c r="B11" s="89">
        <v>10347</v>
      </c>
      <c r="C11" s="55" t="s">
        <v>1015</v>
      </c>
    </row>
    <row r="12" spans="1:3">
      <c r="A12" s="71" t="s">
        <v>170</v>
      </c>
      <c r="B12" s="89">
        <v>2309</v>
      </c>
      <c r="C12" s="55" t="s">
        <v>1016</v>
      </c>
    </row>
    <row r="13" spans="1:3" ht="33" thickBot="1">
      <c r="A13" s="74" t="s">
        <v>172</v>
      </c>
      <c r="B13" s="91">
        <v>8870</v>
      </c>
      <c r="C13" s="76" t="s">
        <v>1017</v>
      </c>
    </row>
    <row r="14" spans="1:3">
      <c r="A14" s="31" t="s">
        <v>148</v>
      </c>
      <c r="B14" s="31"/>
      <c r="C14" s="31"/>
    </row>
  </sheetData>
  <mergeCells count="4">
    <mergeCell ref="A4:A5"/>
    <mergeCell ref="B4:B5"/>
    <mergeCell ref="C4:C5"/>
    <mergeCell ref="A14:C14"/>
  </mergeCells>
  <phoneticPr fontId="3" type="noConversion"/>
  <pageMargins left="0.55118110236220474" right="0.35433070866141736" top="0.98425196850393704" bottom="0.98425196850393704" header="0.51181102362204722" footer="0.51181102362204722"/>
  <pageSetup paperSize="9" scale="95"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workbookViewId="0">
      <selection activeCell="A18" sqref="A18"/>
    </sheetView>
  </sheetViews>
  <sheetFormatPr defaultRowHeight="16.2"/>
  <cols>
    <col min="1" max="1" width="38.77734375" style="3" customWidth="1"/>
    <col min="2" max="2" width="6" style="3" customWidth="1"/>
    <col min="3" max="4" width="15.6640625" style="3" customWidth="1"/>
    <col min="5" max="5" width="11.6640625" style="3" customWidth="1"/>
    <col min="6" max="6" width="8.6640625" style="3" customWidth="1"/>
    <col min="7" max="7" width="15.6640625" style="3" customWidth="1"/>
    <col min="8" max="8" width="11.6640625" style="3" customWidth="1"/>
    <col min="9" max="9" width="8.6640625" style="3" customWidth="1"/>
    <col min="10" max="10" width="15.6640625" style="3" customWidth="1"/>
    <col min="11" max="11" width="11.6640625" style="3" customWidth="1"/>
    <col min="12" max="12" width="8.6640625" style="3" customWidth="1"/>
    <col min="13" max="13" width="15.6640625" style="3" customWidth="1"/>
    <col min="14" max="16384" width="8.88671875" style="3"/>
  </cols>
  <sheetData>
    <row r="1" spans="1:13" ht="22.2">
      <c r="A1" s="2"/>
      <c r="B1" s="2"/>
      <c r="C1" s="2" t="s">
        <v>957</v>
      </c>
      <c r="D1" s="2"/>
      <c r="E1" s="2"/>
      <c r="F1" s="2"/>
      <c r="G1" s="2"/>
      <c r="H1" s="2"/>
      <c r="I1" s="2"/>
      <c r="J1" s="2"/>
      <c r="K1" s="2"/>
      <c r="L1" s="2"/>
      <c r="M1" s="1"/>
    </row>
    <row r="2" spans="1:13" ht="22.2">
      <c r="A2" s="4"/>
      <c r="B2" s="4"/>
      <c r="C2" s="4" t="s">
        <v>174</v>
      </c>
      <c r="D2" s="4"/>
      <c r="E2" s="4"/>
      <c r="F2" s="4"/>
      <c r="G2" s="4"/>
      <c r="H2" s="4"/>
      <c r="I2" s="4"/>
      <c r="J2" s="4"/>
      <c r="K2" s="4"/>
      <c r="L2" s="4"/>
      <c r="M2" s="1"/>
    </row>
    <row r="3" spans="1:13" ht="16.8" thickBot="1">
      <c r="A3" s="5"/>
      <c r="B3" s="5"/>
      <c r="C3" s="5" t="s">
        <v>2</v>
      </c>
      <c r="D3" s="5"/>
      <c r="E3" s="5"/>
      <c r="F3" s="5"/>
      <c r="G3" s="5"/>
      <c r="H3" s="5"/>
      <c r="I3" s="5"/>
      <c r="J3" s="5"/>
      <c r="K3" s="5"/>
      <c r="L3" s="5"/>
      <c r="M3" s="6" t="s">
        <v>3</v>
      </c>
    </row>
    <row r="4" spans="1:13">
      <c r="A4" s="96" t="s">
        <v>116</v>
      </c>
      <c r="B4" s="97" t="s">
        <v>175</v>
      </c>
      <c r="C4" s="97" t="s">
        <v>6</v>
      </c>
      <c r="D4" s="97"/>
      <c r="E4" s="97"/>
      <c r="F4" s="97"/>
      <c r="G4" s="97"/>
      <c r="H4" s="97" t="s">
        <v>7</v>
      </c>
      <c r="I4" s="97"/>
      <c r="J4" s="97"/>
      <c r="K4" s="97" t="s">
        <v>176</v>
      </c>
      <c r="L4" s="97"/>
      <c r="M4" s="98"/>
    </row>
    <row r="5" spans="1:13">
      <c r="A5" s="99"/>
      <c r="B5" s="100"/>
      <c r="C5" s="35" t="s">
        <v>177</v>
      </c>
      <c r="D5" s="35" t="s">
        <v>178</v>
      </c>
      <c r="E5" s="100" t="s">
        <v>11</v>
      </c>
      <c r="F5" s="100"/>
      <c r="G5" s="100"/>
      <c r="H5" s="100" t="s">
        <v>11</v>
      </c>
      <c r="I5" s="100"/>
      <c r="J5" s="100"/>
      <c r="K5" s="100" t="s">
        <v>11</v>
      </c>
      <c r="L5" s="100"/>
      <c r="M5" s="101"/>
    </row>
    <row r="6" spans="1:13" ht="65.400000000000006" thickBot="1">
      <c r="A6" s="102"/>
      <c r="B6" s="103"/>
      <c r="C6" s="103"/>
      <c r="D6" s="103"/>
      <c r="E6" s="104" t="s">
        <v>179</v>
      </c>
      <c r="F6" s="9" t="s">
        <v>180</v>
      </c>
      <c r="G6" s="104" t="s">
        <v>12</v>
      </c>
      <c r="H6" s="104" t="s">
        <v>179</v>
      </c>
      <c r="I6" s="9" t="s">
        <v>180</v>
      </c>
      <c r="J6" s="104" t="s">
        <v>12</v>
      </c>
      <c r="K6" s="104" t="s">
        <v>179</v>
      </c>
      <c r="L6" s="9" t="s">
        <v>180</v>
      </c>
      <c r="M6" s="105" t="s">
        <v>12</v>
      </c>
    </row>
    <row r="7" spans="1:13">
      <c r="A7" s="86" t="s">
        <v>181</v>
      </c>
      <c r="B7" s="87" t="s">
        <v>124</v>
      </c>
      <c r="C7" s="88">
        <v>1064986</v>
      </c>
      <c r="D7" s="88">
        <v>824402</v>
      </c>
      <c r="E7" s="47">
        <v>0</v>
      </c>
      <c r="F7" s="47">
        <v>0</v>
      </c>
      <c r="G7" s="88">
        <v>1889388</v>
      </c>
      <c r="H7" s="47">
        <v>0</v>
      </c>
      <c r="I7" s="47">
        <v>0</v>
      </c>
      <c r="J7" s="88">
        <v>1938018</v>
      </c>
      <c r="K7" s="47">
        <v>0</v>
      </c>
      <c r="L7" s="47">
        <v>0</v>
      </c>
      <c r="M7" s="106">
        <v>1906145</v>
      </c>
    </row>
    <row r="8" spans="1:13">
      <c r="A8" s="94" t="s">
        <v>182</v>
      </c>
      <c r="B8" s="107" t="s">
        <v>126</v>
      </c>
      <c r="C8" s="95">
        <v>1064986</v>
      </c>
      <c r="D8" s="95">
        <v>467358</v>
      </c>
      <c r="E8" s="57">
        <v>9870</v>
      </c>
      <c r="F8" s="57">
        <v>155252.68</v>
      </c>
      <c r="G8" s="95">
        <v>1532344</v>
      </c>
      <c r="H8" s="57">
        <v>9915</v>
      </c>
      <c r="I8" s="57">
        <v>160529.20000000001</v>
      </c>
      <c r="J8" s="95">
        <v>1591647</v>
      </c>
      <c r="K8" s="57">
        <v>10186</v>
      </c>
      <c r="L8" s="57">
        <v>151756.72</v>
      </c>
      <c r="M8" s="108">
        <v>1545794</v>
      </c>
    </row>
    <row r="9" spans="1:13">
      <c r="A9" s="71" t="s">
        <v>183</v>
      </c>
      <c r="B9" s="53" t="s">
        <v>124</v>
      </c>
      <c r="C9" s="89">
        <v>448830</v>
      </c>
      <c r="D9" s="89">
        <v>400996</v>
      </c>
      <c r="E9" s="52">
        <v>0</v>
      </c>
      <c r="F9" s="52">
        <v>0</v>
      </c>
      <c r="G9" s="89">
        <v>849826</v>
      </c>
      <c r="H9" s="52">
        <v>0</v>
      </c>
      <c r="I9" s="52">
        <v>0</v>
      </c>
      <c r="J9" s="89">
        <v>856673</v>
      </c>
      <c r="K9" s="52">
        <v>0</v>
      </c>
      <c r="L9" s="52">
        <v>0</v>
      </c>
      <c r="M9" s="109">
        <v>800022</v>
      </c>
    </row>
    <row r="10" spans="1:13">
      <c r="A10" s="71" t="s">
        <v>184</v>
      </c>
      <c r="B10" s="53" t="s">
        <v>124</v>
      </c>
      <c r="C10" s="89">
        <v>233362</v>
      </c>
      <c r="D10" s="89">
        <v>400701</v>
      </c>
      <c r="E10" s="52">
        <v>0</v>
      </c>
      <c r="F10" s="52">
        <v>0</v>
      </c>
      <c r="G10" s="89">
        <v>634063</v>
      </c>
      <c r="H10" s="52">
        <v>0</v>
      </c>
      <c r="I10" s="52">
        <v>0</v>
      </c>
      <c r="J10" s="89">
        <v>636732</v>
      </c>
      <c r="K10" s="52">
        <v>0</v>
      </c>
      <c r="L10" s="52">
        <v>0</v>
      </c>
      <c r="M10" s="109">
        <v>596842</v>
      </c>
    </row>
    <row r="11" spans="1:13">
      <c r="A11" s="71" t="s">
        <v>185</v>
      </c>
      <c r="B11" s="53" t="s">
        <v>124</v>
      </c>
      <c r="C11" s="89">
        <v>27749</v>
      </c>
      <c r="D11" s="89">
        <v>0</v>
      </c>
      <c r="E11" s="52">
        <v>0</v>
      </c>
      <c r="F11" s="52">
        <v>0</v>
      </c>
      <c r="G11" s="89">
        <v>27749</v>
      </c>
      <c r="H11" s="52">
        <v>0</v>
      </c>
      <c r="I11" s="52">
        <v>0</v>
      </c>
      <c r="J11" s="89">
        <v>32248</v>
      </c>
      <c r="K11" s="52">
        <v>0</v>
      </c>
      <c r="L11" s="52">
        <v>0</v>
      </c>
      <c r="M11" s="109">
        <v>24311</v>
      </c>
    </row>
    <row r="12" spans="1:13">
      <c r="A12" s="71" t="s">
        <v>186</v>
      </c>
      <c r="B12" s="53" t="s">
        <v>124</v>
      </c>
      <c r="C12" s="89">
        <v>250</v>
      </c>
      <c r="D12" s="89">
        <v>295</v>
      </c>
      <c r="E12" s="52">
        <v>0</v>
      </c>
      <c r="F12" s="52">
        <v>0</v>
      </c>
      <c r="G12" s="89">
        <v>545</v>
      </c>
      <c r="H12" s="52">
        <v>0</v>
      </c>
      <c r="I12" s="52">
        <v>0</v>
      </c>
      <c r="J12" s="89">
        <v>865</v>
      </c>
      <c r="K12" s="52">
        <v>0</v>
      </c>
      <c r="L12" s="52">
        <v>0</v>
      </c>
      <c r="M12" s="109">
        <v>323</v>
      </c>
    </row>
    <row r="13" spans="1:13">
      <c r="A13" s="71" t="s">
        <v>187</v>
      </c>
      <c r="B13" s="53" t="s">
        <v>124</v>
      </c>
      <c r="C13" s="89">
        <v>3645</v>
      </c>
      <c r="D13" s="89">
        <v>0</v>
      </c>
      <c r="E13" s="52">
        <v>0</v>
      </c>
      <c r="F13" s="52">
        <v>0</v>
      </c>
      <c r="G13" s="89">
        <v>3645</v>
      </c>
      <c r="H13" s="52">
        <v>0</v>
      </c>
      <c r="I13" s="52">
        <v>0</v>
      </c>
      <c r="J13" s="89">
        <v>3804</v>
      </c>
      <c r="K13" s="52">
        <v>0</v>
      </c>
      <c r="L13" s="52">
        <v>0</v>
      </c>
      <c r="M13" s="109">
        <v>3683</v>
      </c>
    </row>
    <row r="14" spans="1:13">
      <c r="A14" s="71" t="s">
        <v>188</v>
      </c>
      <c r="B14" s="53" t="s">
        <v>124</v>
      </c>
      <c r="C14" s="89">
        <v>75722</v>
      </c>
      <c r="D14" s="89">
        <v>0</v>
      </c>
      <c r="E14" s="52">
        <v>0</v>
      </c>
      <c r="F14" s="52">
        <v>0</v>
      </c>
      <c r="G14" s="89">
        <v>75722</v>
      </c>
      <c r="H14" s="52">
        <v>0</v>
      </c>
      <c r="I14" s="52">
        <v>0</v>
      </c>
      <c r="J14" s="89">
        <v>75524</v>
      </c>
      <c r="K14" s="52">
        <v>0</v>
      </c>
      <c r="L14" s="52">
        <v>0</v>
      </c>
      <c r="M14" s="109">
        <v>71776</v>
      </c>
    </row>
    <row r="15" spans="1:13">
      <c r="A15" s="71" t="s">
        <v>189</v>
      </c>
      <c r="B15" s="53" t="s">
        <v>124</v>
      </c>
      <c r="C15" s="89">
        <v>43460</v>
      </c>
      <c r="D15" s="89">
        <v>0</v>
      </c>
      <c r="E15" s="52">
        <v>0</v>
      </c>
      <c r="F15" s="52">
        <v>0</v>
      </c>
      <c r="G15" s="89">
        <v>43460</v>
      </c>
      <c r="H15" s="52">
        <v>0</v>
      </c>
      <c r="I15" s="52">
        <v>0</v>
      </c>
      <c r="J15" s="89">
        <v>43397</v>
      </c>
      <c r="K15" s="52">
        <v>0</v>
      </c>
      <c r="L15" s="52">
        <v>0</v>
      </c>
      <c r="M15" s="109">
        <v>42183</v>
      </c>
    </row>
    <row r="16" spans="1:13">
      <c r="A16" s="71" t="s">
        <v>190</v>
      </c>
      <c r="B16" s="53" t="s">
        <v>124</v>
      </c>
      <c r="C16" s="89">
        <v>64642</v>
      </c>
      <c r="D16" s="89">
        <v>0</v>
      </c>
      <c r="E16" s="52">
        <v>0</v>
      </c>
      <c r="F16" s="52">
        <v>0</v>
      </c>
      <c r="G16" s="89">
        <v>64642</v>
      </c>
      <c r="H16" s="52">
        <v>0</v>
      </c>
      <c r="I16" s="52">
        <v>0</v>
      </c>
      <c r="J16" s="89">
        <v>64103</v>
      </c>
      <c r="K16" s="52">
        <v>0</v>
      </c>
      <c r="L16" s="52">
        <v>0</v>
      </c>
      <c r="M16" s="109">
        <v>60905</v>
      </c>
    </row>
    <row r="17" spans="1:13">
      <c r="A17" s="71" t="s">
        <v>191</v>
      </c>
      <c r="B17" s="53" t="s">
        <v>124</v>
      </c>
      <c r="C17" s="89">
        <v>273273</v>
      </c>
      <c r="D17" s="89">
        <v>44286</v>
      </c>
      <c r="E17" s="52">
        <v>0</v>
      </c>
      <c r="F17" s="52">
        <v>0</v>
      </c>
      <c r="G17" s="89">
        <v>317559</v>
      </c>
      <c r="H17" s="52">
        <v>0</v>
      </c>
      <c r="I17" s="52">
        <v>0</v>
      </c>
      <c r="J17" s="89">
        <v>334229</v>
      </c>
      <c r="K17" s="52">
        <v>0</v>
      </c>
      <c r="L17" s="52">
        <v>0</v>
      </c>
      <c r="M17" s="109">
        <v>341227</v>
      </c>
    </row>
    <row r="18" spans="1:13">
      <c r="A18" s="71" t="s">
        <v>192</v>
      </c>
      <c r="B18" s="53" t="s">
        <v>124</v>
      </c>
      <c r="C18" s="89">
        <v>44297</v>
      </c>
      <c r="D18" s="89">
        <v>22964</v>
      </c>
      <c r="E18" s="52">
        <v>0</v>
      </c>
      <c r="F18" s="52">
        <v>0</v>
      </c>
      <c r="G18" s="89">
        <v>67261</v>
      </c>
      <c r="H18" s="52">
        <v>0</v>
      </c>
      <c r="I18" s="52">
        <v>0</v>
      </c>
      <c r="J18" s="89">
        <v>67532</v>
      </c>
      <c r="K18" s="52">
        <v>0</v>
      </c>
      <c r="L18" s="52">
        <v>0</v>
      </c>
      <c r="M18" s="109">
        <v>68041</v>
      </c>
    </row>
    <row r="19" spans="1:13">
      <c r="A19" s="71" t="s">
        <v>193</v>
      </c>
      <c r="B19" s="53" t="s">
        <v>124</v>
      </c>
      <c r="C19" s="89">
        <v>4050</v>
      </c>
      <c r="D19" s="89">
        <v>1020</v>
      </c>
      <c r="E19" s="52">
        <v>0</v>
      </c>
      <c r="F19" s="52">
        <v>0</v>
      </c>
      <c r="G19" s="89">
        <v>5070</v>
      </c>
      <c r="H19" s="52">
        <v>0</v>
      </c>
      <c r="I19" s="52">
        <v>0</v>
      </c>
      <c r="J19" s="89">
        <v>4800</v>
      </c>
      <c r="K19" s="52">
        <v>0</v>
      </c>
      <c r="L19" s="52">
        <v>0</v>
      </c>
      <c r="M19" s="109">
        <v>4789</v>
      </c>
    </row>
    <row r="20" spans="1:13">
      <c r="A20" s="71" t="s">
        <v>194</v>
      </c>
      <c r="B20" s="53" t="s">
        <v>124</v>
      </c>
      <c r="C20" s="89">
        <v>14639</v>
      </c>
      <c r="D20" s="89">
        <v>7767</v>
      </c>
      <c r="E20" s="52">
        <v>0</v>
      </c>
      <c r="F20" s="52">
        <v>0</v>
      </c>
      <c r="G20" s="89">
        <v>22406</v>
      </c>
      <c r="H20" s="52">
        <v>0</v>
      </c>
      <c r="I20" s="52">
        <v>0</v>
      </c>
      <c r="J20" s="89">
        <v>26399</v>
      </c>
      <c r="K20" s="52">
        <v>0</v>
      </c>
      <c r="L20" s="52">
        <v>0</v>
      </c>
      <c r="M20" s="109">
        <v>24434</v>
      </c>
    </row>
    <row r="21" spans="1:13">
      <c r="A21" s="71" t="s">
        <v>195</v>
      </c>
      <c r="B21" s="53" t="s">
        <v>124</v>
      </c>
      <c r="C21" s="89">
        <v>12607</v>
      </c>
      <c r="D21" s="89">
        <v>875</v>
      </c>
      <c r="E21" s="52">
        <v>0</v>
      </c>
      <c r="F21" s="52">
        <v>0</v>
      </c>
      <c r="G21" s="89">
        <v>13482</v>
      </c>
      <c r="H21" s="52">
        <v>0</v>
      </c>
      <c r="I21" s="52">
        <v>0</v>
      </c>
      <c r="J21" s="89">
        <v>14018</v>
      </c>
      <c r="K21" s="52">
        <v>0</v>
      </c>
      <c r="L21" s="52">
        <v>0</v>
      </c>
      <c r="M21" s="109">
        <v>12568</v>
      </c>
    </row>
    <row r="22" spans="1:13">
      <c r="A22" s="71" t="s">
        <v>196</v>
      </c>
      <c r="B22" s="53" t="s">
        <v>124</v>
      </c>
      <c r="C22" s="89">
        <v>12810</v>
      </c>
      <c r="D22" s="89">
        <v>0</v>
      </c>
      <c r="E22" s="52">
        <v>0</v>
      </c>
      <c r="F22" s="52">
        <v>0</v>
      </c>
      <c r="G22" s="89">
        <v>12810</v>
      </c>
      <c r="H22" s="52">
        <v>0</v>
      </c>
      <c r="I22" s="52">
        <v>0</v>
      </c>
      <c r="J22" s="89">
        <v>19366</v>
      </c>
      <c r="K22" s="52">
        <v>0</v>
      </c>
      <c r="L22" s="52">
        <v>0</v>
      </c>
      <c r="M22" s="109">
        <v>15447</v>
      </c>
    </row>
    <row r="23" spans="1:13">
      <c r="A23" s="71" t="s">
        <v>197</v>
      </c>
      <c r="B23" s="53" t="s">
        <v>124</v>
      </c>
      <c r="C23" s="89">
        <v>1338</v>
      </c>
      <c r="D23" s="89">
        <v>0</v>
      </c>
      <c r="E23" s="52">
        <v>0</v>
      </c>
      <c r="F23" s="52">
        <v>0</v>
      </c>
      <c r="G23" s="89">
        <v>1338</v>
      </c>
      <c r="H23" s="52">
        <v>0</v>
      </c>
      <c r="I23" s="52">
        <v>0</v>
      </c>
      <c r="J23" s="89">
        <v>1888</v>
      </c>
      <c r="K23" s="52">
        <v>0</v>
      </c>
      <c r="L23" s="52">
        <v>0</v>
      </c>
      <c r="M23" s="109">
        <v>2065</v>
      </c>
    </row>
    <row r="24" spans="1:13">
      <c r="A24" s="71" t="s">
        <v>198</v>
      </c>
      <c r="B24" s="53" t="s">
        <v>124</v>
      </c>
      <c r="C24" s="89">
        <v>163767</v>
      </c>
      <c r="D24" s="89">
        <v>10160</v>
      </c>
      <c r="E24" s="52">
        <v>0</v>
      </c>
      <c r="F24" s="52">
        <v>0</v>
      </c>
      <c r="G24" s="89">
        <v>173927</v>
      </c>
      <c r="H24" s="52">
        <v>0</v>
      </c>
      <c r="I24" s="52">
        <v>0</v>
      </c>
      <c r="J24" s="89">
        <v>178547</v>
      </c>
      <c r="K24" s="52">
        <v>0</v>
      </c>
      <c r="L24" s="52">
        <v>0</v>
      </c>
      <c r="M24" s="109">
        <v>188327</v>
      </c>
    </row>
    <row r="25" spans="1:13">
      <c r="A25" s="71" t="s">
        <v>199</v>
      </c>
      <c r="B25" s="53" t="s">
        <v>124</v>
      </c>
      <c r="C25" s="89">
        <v>19765</v>
      </c>
      <c r="D25" s="89">
        <v>1500</v>
      </c>
      <c r="E25" s="52">
        <v>0</v>
      </c>
      <c r="F25" s="52">
        <v>0</v>
      </c>
      <c r="G25" s="89">
        <v>21265</v>
      </c>
      <c r="H25" s="52">
        <v>0</v>
      </c>
      <c r="I25" s="52">
        <v>0</v>
      </c>
      <c r="J25" s="89">
        <v>21679</v>
      </c>
      <c r="K25" s="52">
        <v>0</v>
      </c>
      <c r="L25" s="52">
        <v>0</v>
      </c>
      <c r="M25" s="109">
        <v>25555</v>
      </c>
    </row>
    <row r="26" spans="1:13">
      <c r="A26" s="71" t="s">
        <v>200</v>
      </c>
      <c r="B26" s="53" t="s">
        <v>124</v>
      </c>
      <c r="C26" s="89">
        <v>45609</v>
      </c>
      <c r="D26" s="89">
        <v>2626</v>
      </c>
      <c r="E26" s="52">
        <v>0</v>
      </c>
      <c r="F26" s="52">
        <v>0</v>
      </c>
      <c r="G26" s="89">
        <v>48235</v>
      </c>
      <c r="H26" s="52">
        <v>0</v>
      </c>
      <c r="I26" s="52">
        <v>0</v>
      </c>
      <c r="J26" s="89">
        <v>50935</v>
      </c>
      <c r="K26" s="52">
        <v>0</v>
      </c>
      <c r="L26" s="52">
        <v>0</v>
      </c>
      <c r="M26" s="109">
        <v>48287</v>
      </c>
    </row>
    <row r="27" spans="1:13">
      <c r="A27" s="71" t="s">
        <v>201</v>
      </c>
      <c r="B27" s="53" t="s">
        <v>124</v>
      </c>
      <c r="C27" s="89">
        <v>1100</v>
      </c>
      <c r="D27" s="89">
        <v>0</v>
      </c>
      <c r="E27" s="52">
        <v>0</v>
      </c>
      <c r="F27" s="52">
        <v>0</v>
      </c>
      <c r="G27" s="89">
        <v>1100</v>
      </c>
      <c r="H27" s="52">
        <v>0</v>
      </c>
      <c r="I27" s="52">
        <v>0</v>
      </c>
      <c r="J27" s="89">
        <v>1700</v>
      </c>
      <c r="K27" s="52">
        <v>0</v>
      </c>
      <c r="L27" s="52">
        <v>0</v>
      </c>
      <c r="M27" s="109">
        <v>1438</v>
      </c>
    </row>
    <row r="28" spans="1:13">
      <c r="A28" s="71" t="s">
        <v>202</v>
      </c>
      <c r="B28" s="53" t="s">
        <v>124</v>
      </c>
      <c r="C28" s="89">
        <v>44509</v>
      </c>
      <c r="D28" s="89">
        <v>2626</v>
      </c>
      <c r="E28" s="52">
        <v>0</v>
      </c>
      <c r="F28" s="52">
        <v>0</v>
      </c>
      <c r="G28" s="89">
        <v>47135</v>
      </c>
      <c r="H28" s="52">
        <v>0</v>
      </c>
      <c r="I28" s="52">
        <v>0</v>
      </c>
      <c r="J28" s="89">
        <v>49235</v>
      </c>
      <c r="K28" s="52">
        <v>0</v>
      </c>
      <c r="L28" s="52">
        <v>0</v>
      </c>
      <c r="M28" s="109">
        <v>46850</v>
      </c>
    </row>
    <row r="29" spans="1:13">
      <c r="A29" s="71" t="s">
        <v>203</v>
      </c>
      <c r="B29" s="53" t="s">
        <v>124</v>
      </c>
      <c r="C29" s="89">
        <v>11527</v>
      </c>
      <c r="D29" s="89">
        <v>4710</v>
      </c>
      <c r="E29" s="52">
        <v>0</v>
      </c>
      <c r="F29" s="52">
        <v>0</v>
      </c>
      <c r="G29" s="89">
        <v>16237</v>
      </c>
      <c r="H29" s="52">
        <v>0</v>
      </c>
      <c r="I29" s="52">
        <v>0</v>
      </c>
      <c r="J29" s="89">
        <v>31638</v>
      </c>
      <c r="K29" s="52">
        <v>0</v>
      </c>
      <c r="L29" s="52">
        <v>0</v>
      </c>
      <c r="M29" s="109">
        <v>25406</v>
      </c>
    </row>
    <row r="30" spans="1:13">
      <c r="A30" s="71" t="s">
        <v>204</v>
      </c>
      <c r="B30" s="53" t="s">
        <v>124</v>
      </c>
      <c r="C30" s="89">
        <v>610</v>
      </c>
      <c r="D30" s="89">
        <v>0</v>
      </c>
      <c r="E30" s="52">
        <v>0</v>
      </c>
      <c r="F30" s="52">
        <v>0</v>
      </c>
      <c r="G30" s="89">
        <v>610</v>
      </c>
      <c r="H30" s="52">
        <v>0</v>
      </c>
      <c r="I30" s="52">
        <v>0</v>
      </c>
      <c r="J30" s="89">
        <v>1210</v>
      </c>
      <c r="K30" s="52">
        <v>0</v>
      </c>
      <c r="L30" s="52">
        <v>0</v>
      </c>
      <c r="M30" s="109">
        <v>775</v>
      </c>
    </row>
    <row r="31" spans="1:13">
      <c r="A31" s="71" t="s">
        <v>205</v>
      </c>
      <c r="B31" s="53" t="s">
        <v>124</v>
      </c>
      <c r="C31" s="89">
        <v>925</v>
      </c>
      <c r="D31" s="89">
        <v>0</v>
      </c>
      <c r="E31" s="52">
        <v>0</v>
      </c>
      <c r="F31" s="52">
        <v>0</v>
      </c>
      <c r="G31" s="89">
        <v>925</v>
      </c>
      <c r="H31" s="52">
        <v>0</v>
      </c>
      <c r="I31" s="52">
        <v>0</v>
      </c>
      <c r="J31" s="89">
        <v>1225</v>
      </c>
      <c r="K31" s="52">
        <v>0</v>
      </c>
      <c r="L31" s="52">
        <v>0</v>
      </c>
      <c r="M31" s="109">
        <v>918</v>
      </c>
    </row>
    <row r="32" spans="1:13">
      <c r="A32" s="71" t="s">
        <v>206</v>
      </c>
      <c r="B32" s="53" t="s">
        <v>124</v>
      </c>
      <c r="C32" s="89">
        <v>7972</v>
      </c>
      <c r="D32" s="89">
        <v>4710</v>
      </c>
      <c r="E32" s="52">
        <v>0</v>
      </c>
      <c r="F32" s="52">
        <v>0</v>
      </c>
      <c r="G32" s="89">
        <v>12682</v>
      </c>
      <c r="H32" s="52">
        <v>0</v>
      </c>
      <c r="I32" s="52">
        <v>0</v>
      </c>
      <c r="J32" s="89">
        <v>23683</v>
      </c>
      <c r="K32" s="52">
        <v>0</v>
      </c>
      <c r="L32" s="52">
        <v>0</v>
      </c>
      <c r="M32" s="109">
        <v>16108</v>
      </c>
    </row>
    <row r="33" spans="1:13">
      <c r="A33" s="71" t="s">
        <v>207</v>
      </c>
      <c r="B33" s="53" t="s">
        <v>124</v>
      </c>
      <c r="C33" s="89">
        <v>1520</v>
      </c>
      <c r="D33" s="89">
        <v>0</v>
      </c>
      <c r="E33" s="52">
        <v>0</v>
      </c>
      <c r="F33" s="52">
        <v>0</v>
      </c>
      <c r="G33" s="89">
        <v>1520</v>
      </c>
      <c r="H33" s="52">
        <v>0</v>
      </c>
      <c r="I33" s="52">
        <v>0</v>
      </c>
      <c r="J33" s="89">
        <v>5020</v>
      </c>
      <c r="K33" s="52">
        <v>0</v>
      </c>
      <c r="L33" s="52">
        <v>0</v>
      </c>
      <c r="M33" s="109">
        <v>5503</v>
      </c>
    </row>
    <row r="34" spans="1:13">
      <c r="A34" s="71" t="s">
        <v>208</v>
      </c>
      <c r="B34" s="53" t="s">
        <v>124</v>
      </c>
      <c r="C34" s="89">
        <v>500</v>
      </c>
      <c r="D34" s="89">
        <v>0</v>
      </c>
      <c r="E34" s="52">
        <v>0</v>
      </c>
      <c r="F34" s="52">
        <v>0</v>
      </c>
      <c r="G34" s="89">
        <v>500</v>
      </c>
      <c r="H34" s="52">
        <v>0</v>
      </c>
      <c r="I34" s="52">
        <v>0</v>
      </c>
      <c r="J34" s="89">
        <v>500</v>
      </c>
      <c r="K34" s="52">
        <v>0</v>
      </c>
      <c r="L34" s="52">
        <v>0</v>
      </c>
      <c r="M34" s="109">
        <v>2101</v>
      </c>
    </row>
    <row r="35" spans="1:13">
      <c r="A35" s="71" t="s">
        <v>209</v>
      </c>
      <c r="B35" s="53" t="s">
        <v>124</v>
      </c>
      <c r="C35" s="89">
        <v>282318</v>
      </c>
      <c r="D35" s="89">
        <v>7929</v>
      </c>
      <c r="E35" s="52">
        <v>0</v>
      </c>
      <c r="F35" s="52">
        <v>0</v>
      </c>
      <c r="G35" s="89">
        <v>290247</v>
      </c>
      <c r="H35" s="52">
        <v>0</v>
      </c>
      <c r="I35" s="52">
        <v>0</v>
      </c>
      <c r="J35" s="89">
        <v>304433</v>
      </c>
      <c r="K35" s="52">
        <v>0</v>
      </c>
      <c r="L35" s="52">
        <v>0</v>
      </c>
      <c r="M35" s="109">
        <v>296527</v>
      </c>
    </row>
    <row r="36" spans="1:13">
      <c r="A36" s="71" t="s">
        <v>210</v>
      </c>
      <c r="B36" s="53" t="s">
        <v>124</v>
      </c>
      <c r="C36" s="89">
        <v>13000</v>
      </c>
      <c r="D36" s="89">
        <v>0</v>
      </c>
      <c r="E36" s="52">
        <v>0</v>
      </c>
      <c r="F36" s="52">
        <v>0</v>
      </c>
      <c r="G36" s="89">
        <v>13000</v>
      </c>
      <c r="H36" s="52">
        <v>0</v>
      </c>
      <c r="I36" s="52">
        <v>0</v>
      </c>
      <c r="J36" s="89">
        <v>7000</v>
      </c>
      <c r="K36" s="52">
        <v>0</v>
      </c>
      <c r="L36" s="52">
        <v>0</v>
      </c>
      <c r="M36" s="109">
        <v>13223</v>
      </c>
    </row>
    <row r="37" spans="1:13">
      <c r="A37" s="71" t="s">
        <v>211</v>
      </c>
      <c r="B37" s="53" t="s">
        <v>124</v>
      </c>
      <c r="C37" s="89">
        <v>57174</v>
      </c>
      <c r="D37" s="89">
        <v>1400</v>
      </c>
      <c r="E37" s="52">
        <v>0</v>
      </c>
      <c r="F37" s="52">
        <v>0</v>
      </c>
      <c r="G37" s="89">
        <v>58574</v>
      </c>
      <c r="H37" s="52">
        <v>0</v>
      </c>
      <c r="I37" s="52">
        <v>0</v>
      </c>
      <c r="J37" s="89">
        <v>52294</v>
      </c>
      <c r="K37" s="52">
        <v>0</v>
      </c>
      <c r="L37" s="52">
        <v>0</v>
      </c>
      <c r="M37" s="109">
        <v>56898</v>
      </c>
    </row>
    <row r="38" spans="1:13">
      <c r="A38" s="71" t="s">
        <v>212</v>
      </c>
      <c r="B38" s="53" t="s">
        <v>124</v>
      </c>
      <c r="C38" s="89">
        <v>87492</v>
      </c>
      <c r="D38" s="89">
        <v>2500</v>
      </c>
      <c r="E38" s="52">
        <v>0</v>
      </c>
      <c r="F38" s="52">
        <v>0</v>
      </c>
      <c r="G38" s="89">
        <v>89992</v>
      </c>
      <c r="H38" s="52">
        <v>0</v>
      </c>
      <c r="I38" s="52">
        <v>0</v>
      </c>
      <c r="J38" s="89">
        <v>111992</v>
      </c>
      <c r="K38" s="52">
        <v>0</v>
      </c>
      <c r="L38" s="52">
        <v>0</v>
      </c>
      <c r="M38" s="109">
        <v>93227</v>
      </c>
    </row>
    <row r="39" spans="1:13">
      <c r="A39" s="71" t="s">
        <v>213</v>
      </c>
      <c r="B39" s="53" t="s">
        <v>124</v>
      </c>
      <c r="C39" s="89">
        <v>8550</v>
      </c>
      <c r="D39" s="89">
        <v>90</v>
      </c>
      <c r="E39" s="52">
        <v>0</v>
      </c>
      <c r="F39" s="52">
        <v>0</v>
      </c>
      <c r="G39" s="89">
        <v>8640</v>
      </c>
      <c r="H39" s="52">
        <v>0</v>
      </c>
      <c r="I39" s="52">
        <v>0</v>
      </c>
      <c r="J39" s="89">
        <v>8640</v>
      </c>
      <c r="K39" s="52">
        <v>0</v>
      </c>
      <c r="L39" s="52">
        <v>0</v>
      </c>
      <c r="M39" s="109">
        <v>7968</v>
      </c>
    </row>
    <row r="40" spans="1:13">
      <c r="A40" s="71" t="s">
        <v>214</v>
      </c>
      <c r="B40" s="53" t="s">
        <v>124</v>
      </c>
      <c r="C40" s="89">
        <v>52000</v>
      </c>
      <c r="D40" s="89">
        <v>3834</v>
      </c>
      <c r="E40" s="52">
        <v>0</v>
      </c>
      <c r="F40" s="52">
        <v>0</v>
      </c>
      <c r="G40" s="89">
        <v>55834</v>
      </c>
      <c r="H40" s="52">
        <v>0</v>
      </c>
      <c r="I40" s="52">
        <v>0</v>
      </c>
      <c r="J40" s="89">
        <v>58800</v>
      </c>
      <c r="K40" s="52">
        <v>0</v>
      </c>
      <c r="L40" s="52">
        <v>0</v>
      </c>
      <c r="M40" s="109">
        <v>53243</v>
      </c>
    </row>
    <row r="41" spans="1:13">
      <c r="A41" s="71" t="s">
        <v>215</v>
      </c>
      <c r="B41" s="53" t="s">
        <v>124</v>
      </c>
      <c r="C41" s="89">
        <v>42000</v>
      </c>
      <c r="D41" s="89">
        <v>0</v>
      </c>
      <c r="E41" s="52">
        <v>0</v>
      </c>
      <c r="F41" s="52">
        <v>0</v>
      </c>
      <c r="G41" s="89">
        <v>42000</v>
      </c>
      <c r="H41" s="52">
        <v>0</v>
      </c>
      <c r="I41" s="52">
        <v>0</v>
      </c>
      <c r="J41" s="89">
        <v>42000</v>
      </c>
      <c r="K41" s="52">
        <v>0</v>
      </c>
      <c r="L41" s="52">
        <v>0</v>
      </c>
      <c r="M41" s="109">
        <v>41202</v>
      </c>
    </row>
    <row r="42" spans="1:13">
      <c r="A42" s="71" t="s">
        <v>216</v>
      </c>
      <c r="B42" s="53" t="s">
        <v>124</v>
      </c>
      <c r="C42" s="89">
        <v>22102</v>
      </c>
      <c r="D42" s="89">
        <v>105</v>
      </c>
      <c r="E42" s="52">
        <v>0</v>
      </c>
      <c r="F42" s="52">
        <v>0</v>
      </c>
      <c r="G42" s="89">
        <v>22207</v>
      </c>
      <c r="H42" s="52">
        <v>0</v>
      </c>
      <c r="I42" s="52">
        <v>0</v>
      </c>
      <c r="J42" s="89">
        <v>23707</v>
      </c>
      <c r="K42" s="52">
        <v>0</v>
      </c>
      <c r="L42" s="52">
        <v>0</v>
      </c>
      <c r="M42" s="109">
        <v>30767</v>
      </c>
    </row>
    <row r="43" spans="1:13">
      <c r="A43" s="71" t="s">
        <v>217</v>
      </c>
      <c r="B43" s="53" t="s">
        <v>124</v>
      </c>
      <c r="C43" s="89">
        <v>0</v>
      </c>
      <c r="D43" s="89">
        <v>0</v>
      </c>
      <c r="E43" s="52">
        <v>0</v>
      </c>
      <c r="F43" s="52">
        <v>0</v>
      </c>
      <c r="G43" s="89">
        <v>0</v>
      </c>
      <c r="H43" s="52">
        <v>0</v>
      </c>
      <c r="I43" s="52">
        <v>0</v>
      </c>
      <c r="J43" s="89">
        <v>0</v>
      </c>
      <c r="K43" s="52">
        <v>0</v>
      </c>
      <c r="L43" s="52">
        <v>0</v>
      </c>
      <c r="M43" s="109">
        <v>37</v>
      </c>
    </row>
    <row r="44" spans="1:13">
      <c r="A44" s="71" t="s">
        <v>218</v>
      </c>
      <c r="B44" s="53" t="s">
        <v>124</v>
      </c>
      <c r="C44" s="89">
        <v>0</v>
      </c>
      <c r="D44" s="89">
        <v>0</v>
      </c>
      <c r="E44" s="52">
        <v>0</v>
      </c>
      <c r="F44" s="52">
        <v>0</v>
      </c>
      <c r="G44" s="89">
        <v>0</v>
      </c>
      <c r="H44" s="52">
        <v>0</v>
      </c>
      <c r="I44" s="52">
        <v>0</v>
      </c>
      <c r="J44" s="89">
        <v>0</v>
      </c>
      <c r="K44" s="52">
        <v>0</v>
      </c>
      <c r="L44" s="52">
        <v>0</v>
      </c>
      <c r="M44" s="109">
        <v>37</v>
      </c>
    </row>
    <row r="45" spans="1:13" ht="32.4">
      <c r="A45" s="71" t="s">
        <v>219</v>
      </c>
      <c r="B45" s="53" t="s">
        <v>124</v>
      </c>
      <c r="C45" s="89">
        <v>3429</v>
      </c>
      <c r="D45" s="89">
        <v>6811</v>
      </c>
      <c r="E45" s="52">
        <v>0</v>
      </c>
      <c r="F45" s="52">
        <v>0</v>
      </c>
      <c r="G45" s="89">
        <v>10240</v>
      </c>
      <c r="H45" s="52">
        <v>0</v>
      </c>
      <c r="I45" s="52">
        <v>0</v>
      </c>
      <c r="J45" s="89">
        <v>13739</v>
      </c>
      <c r="K45" s="52">
        <v>0</v>
      </c>
      <c r="L45" s="52">
        <v>0</v>
      </c>
      <c r="M45" s="109">
        <v>34288</v>
      </c>
    </row>
    <row r="46" spans="1:13">
      <c r="A46" s="71" t="s">
        <v>220</v>
      </c>
      <c r="B46" s="53" t="s">
        <v>124</v>
      </c>
      <c r="C46" s="89">
        <v>120</v>
      </c>
      <c r="D46" s="89">
        <v>120</v>
      </c>
      <c r="E46" s="52">
        <v>0</v>
      </c>
      <c r="F46" s="52">
        <v>0</v>
      </c>
      <c r="G46" s="89">
        <v>240</v>
      </c>
      <c r="H46" s="52">
        <v>0</v>
      </c>
      <c r="I46" s="52">
        <v>0</v>
      </c>
      <c r="J46" s="89">
        <v>240</v>
      </c>
      <c r="K46" s="52">
        <v>0</v>
      </c>
      <c r="L46" s="52">
        <v>0</v>
      </c>
      <c r="M46" s="109">
        <v>245</v>
      </c>
    </row>
    <row r="47" spans="1:13">
      <c r="A47" s="71" t="s">
        <v>221</v>
      </c>
      <c r="B47" s="53" t="s">
        <v>124</v>
      </c>
      <c r="C47" s="89">
        <v>1709</v>
      </c>
      <c r="D47" s="89">
        <v>291</v>
      </c>
      <c r="E47" s="52">
        <v>0</v>
      </c>
      <c r="F47" s="52">
        <v>0</v>
      </c>
      <c r="G47" s="89">
        <v>2000</v>
      </c>
      <c r="H47" s="52">
        <v>0</v>
      </c>
      <c r="I47" s="52">
        <v>0</v>
      </c>
      <c r="J47" s="89">
        <v>2900</v>
      </c>
      <c r="K47" s="52">
        <v>0</v>
      </c>
      <c r="L47" s="52">
        <v>0</v>
      </c>
      <c r="M47" s="109">
        <v>20668</v>
      </c>
    </row>
    <row r="48" spans="1:13" ht="32.4">
      <c r="A48" s="71" t="s">
        <v>222</v>
      </c>
      <c r="B48" s="53" t="s">
        <v>124</v>
      </c>
      <c r="C48" s="89">
        <v>600</v>
      </c>
      <c r="D48" s="89">
        <v>6400</v>
      </c>
      <c r="E48" s="52">
        <v>0</v>
      </c>
      <c r="F48" s="52">
        <v>0</v>
      </c>
      <c r="G48" s="89">
        <v>7000</v>
      </c>
      <c r="H48" s="52">
        <v>0</v>
      </c>
      <c r="I48" s="52">
        <v>0</v>
      </c>
      <c r="J48" s="89">
        <v>8599</v>
      </c>
      <c r="K48" s="52">
        <v>0</v>
      </c>
      <c r="L48" s="52">
        <v>0</v>
      </c>
      <c r="M48" s="109">
        <v>10667</v>
      </c>
    </row>
    <row r="49" spans="1:13">
      <c r="A49" s="71" t="s">
        <v>223</v>
      </c>
      <c r="B49" s="53" t="s">
        <v>124</v>
      </c>
      <c r="C49" s="89">
        <v>1000</v>
      </c>
      <c r="D49" s="89">
        <v>0</v>
      </c>
      <c r="E49" s="52">
        <v>0</v>
      </c>
      <c r="F49" s="52">
        <v>0</v>
      </c>
      <c r="G49" s="89">
        <v>1000</v>
      </c>
      <c r="H49" s="52">
        <v>0</v>
      </c>
      <c r="I49" s="52">
        <v>0</v>
      </c>
      <c r="J49" s="89">
        <v>2000</v>
      </c>
      <c r="K49" s="52">
        <v>0</v>
      </c>
      <c r="L49" s="52">
        <v>0</v>
      </c>
      <c r="M49" s="109">
        <v>2708</v>
      </c>
    </row>
    <row r="50" spans="1:13">
      <c r="A50" s="94" t="s">
        <v>224</v>
      </c>
      <c r="B50" s="107" t="s">
        <v>124</v>
      </c>
      <c r="C50" s="95">
        <v>0</v>
      </c>
      <c r="D50" s="95">
        <v>348712</v>
      </c>
      <c r="E50" s="57">
        <v>0</v>
      </c>
      <c r="F50" s="57">
        <v>0</v>
      </c>
      <c r="G50" s="95">
        <v>348712</v>
      </c>
      <c r="H50" s="57">
        <v>0</v>
      </c>
      <c r="I50" s="57">
        <v>0</v>
      </c>
      <c r="J50" s="95">
        <v>338226</v>
      </c>
      <c r="K50" s="57">
        <v>0</v>
      </c>
      <c r="L50" s="57">
        <v>0</v>
      </c>
      <c r="M50" s="108">
        <v>351459</v>
      </c>
    </row>
    <row r="51" spans="1:13">
      <c r="A51" s="71" t="s">
        <v>183</v>
      </c>
      <c r="B51" s="53" t="s">
        <v>124</v>
      </c>
      <c r="C51" s="89">
        <v>0</v>
      </c>
      <c r="D51" s="89">
        <v>40468</v>
      </c>
      <c r="E51" s="52">
        <v>0</v>
      </c>
      <c r="F51" s="52">
        <v>0</v>
      </c>
      <c r="G51" s="89">
        <v>40468</v>
      </c>
      <c r="H51" s="52">
        <v>0</v>
      </c>
      <c r="I51" s="52">
        <v>0</v>
      </c>
      <c r="J51" s="89">
        <v>38800</v>
      </c>
      <c r="K51" s="52">
        <v>0</v>
      </c>
      <c r="L51" s="52">
        <v>0</v>
      </c>
      <c r="M51" s="109">
        <v>39468</v>
      </c>
    </row>
    <row r="52" spans="1:13">
      <c r="A52" s="71" t="s">
        <v>185</v>
      </c>
      <c r="B52" s="53" t="s">
        <v>124</v>
      </c>
      <c r="C52" s="89">
        <v>0</v>
      </c>
      <c r="D52" s="89">
        <v>40468</v>
      </c>
      <c r="E52" s="52">
        <v>0</v>
      </c>
      <c r="F52" s="52">
        <v>0</v>
      </c>
      <c r="G52" s="89">
        <v>40468</v>
      </c>
      <c r="H52" s="52">
        <v>0</v>
      </c>
      <c r="I52" s="52">
        <v>0</v>
      </c>
      <c r="J52" s="89">
        <v>38800</v>
      </c>
      <c r="K52" s="52">
        <v>0</v>
      </c>
      <c r="L52" s="52">
        <v>0</v>
      </c>
      <c r="M52" s="109">
        <v>39468</v>
      </c>
    </row>
    <row r="53" spans="1:13">
      <c r="A53" s="71" t="s">
        <v>191</v>
      </c>
      <c r="B53" s="53" t="s">
        <v>124</v>
      </c>
      <c r="C53" s="89">
        <v>0</v>
      </c>
      <c r="D53" s="89">
        <v>213472</v>
      </c>
      <c r="E53" s="52">
        <v>0</v>
      </c>
      <c r="F53" s="52">
        <v>0</v>
      </c>
      <c r="G53" s="89">
        <v>213472</v>
      </c>
      <c r="H53" s="52">
        <v>0</v>
      </c>
      <c r="I53" s="52">
        <v>0</v>
      </c>
      <c r="J53" s="89">
        <v>215654</v>
      </c>
      <c r="K53" s="52">
        <v>0</v>
      </c>
      <c r="L53" s="52">
        <v>0</v>
      </c>
      <c r="M53" s="109">
        <v>211189</v>
      </c>
    </row>
    <row r="54" spans="1:13">
      <c r="A54" s="71" t="s">
        <v>192</v>
      </c>
      <c r="B54" s="53" t="s">
        <v>124</v>
      </c>
      <c r="C54" s="89">
        <v>0</v>
      </c>
      <c r="D54" s="89">
        <v>400</v>
      </c>
      <c r="E54" s="52">
        <v>0</v>
      </c>
      <c r="F54" s="52">
        <v>0</v>
      </c>
      <c r="G54" s="89">
        <v>400</v>
      </c>
      <c r="H54" s="52">
        <v>0</v>
      </c>
      <c r="I54" s="52">
        <v>0</v>
      </c>
      <c r="J54" s="89">
        <v>400</v>
      </c>
      <c r="K54" s="52">
        <v>0</v>
      </c>
      <c r="L54" s="52">
        <v>0</v>
      </c>
      <c r="M54" s="109">
        <v>440</v>
      </c>
    </row>
    <row r="55" spans="1:13">
      <c r="A55" s="71" t="s">
        <v>193</v>
      </c>
      <c r="B55" s="53" t="s">
        <v>124</v>
      </c>
      <c r="C55" s="89">
        <v>0</v>
      </c>
      <c r="D55" s="89">
        <v>930</v>
      </c>
      <c r="E55" s="52">
        <v>0</v>
      </c>
      <c r="F55" s="52">
        <v>0</v>
      </c>
      <c r="G55" s="89">
        <v>930</v>
      </c>
      <c r="H55" s="52">
        <v>0</v>
      </c>
      <c r="I55" s="52">
        <v>0</v>
      </c>
      <c r="J55" s="89">
        <v>930</v>
      </c>
      <c r="K55" s="52">
        <v>0</v>
      </c>
      <c r="L55" s="52">
        <v>0</v>
      </c>
      <c r="M55" s="109">
        <v>711</v>
      </c>
    </row>
    <row r="56" spans="1:13">
      <c r="A56" s="71" t="s">
        <v>194</v>
      </c>
      <c r="B56" s="53" t="s">
        <v>124</v>
      </c>
      <c r="C56" s="89">
        <v>0</v>
      </c>
      <c r="D56" s="89">
        <v>32122</v>
      </c>
      <c r="E56" s="52">
        <v>0</v>
      </c>
      <c r="F56" s="52">
        <v>0</v>
      </c>
      <c r="G56" s="89">
        <v>32122</v>
      </c>
      <c r="H56" s="52">
        <v>0</v>
      </c>
      <c r="I56" s="52">
        <v>0</v>
      </c>
      <c r="J56" s="89">
        <v>27747</v>
      </c>
      <c r="K56" s="52">
        <v>0</v>
      </c>
      <c r="L56" s="52">
        <v>0</v>
      </c>
      <c r="M56" s="109">
        <v>33311</v>
      </c>
    </row>
    <row r="57" spans="1:13">
      <c r="A57" s="71" t="s">
        <v>195</v>
      </c>
      <c r="B57" s="53" t="s">
        <v>124</v>
      </c>
      <c r="C57" s="89">
        <v>0</v>
      </c>
      <c r="D57" s="89">
        <v>5080</v>
      </c>
      <c r="E57" s="52">
        <v>0</v>
      </c>
      <c r="F57" s="52">
        <v>0</v>
      </c>
      <c r="G57" s="89">
        <v>5080</v>
      </c>
      <c r="H57" s="52">
        <v>0</v>
      </c>
      <c r="I57" s="52">
        <v>0</v>
      </c>
      <c r="J57" s="89">
        <v>5080</v>
      </c>
      <c r="K57" s="52">
        <v>0</v>
      </c>
      <c r="L57" s="52">
        <v>0</v>
      </c>
      <c r="M57" s="109">
        <v>4540</v>
      </c>
    </row>
    <row r="58" spans="1:13">
      <c r="A58" s="71" t="s">
        <v>196</v>
      </c>
      <c r="B58" s="53" t="s">
        <v>124</v>
      </c>
      <c r="C58" s="89">
        <v>0</v>
      </c>
      <c r="D58" s="89">
        <v>4610</v>
      </c>
      <c r="E58" s="52">
        <v>0</v>
      </c>
      <c r="F58" s="52">
        <v>0</v>
      </c>
      <c r="G58" s="89">
        <v>4610</v>
      </c>
      <c r="H58" s="52">
        <v>0</v>
      </c>
      <c r="I58" s="52">
        <v>0</v>
      </c>
      <c r="J58" s="89">
        <v>3010</v>
      </c>
      <c r="K58" s="52">
        <v>0</v>
      </c>
      <c r="L58" s="52">
        <v>0</v>
      </c>
      <c r="M58" s="109">
        <v>3090</v>
      </c>
    </row>
    <row r="59" spans="1:13">
      <c r="A59" s="71" t="s">
        <v>197</v>
      </c>
      <c r="B59" s="53" t="s">
        <v>124</v>
      </c>
      <c r="C59" s="89">
        <v>0</v>
      </c>
      <c r="D59" s="89">
        <v>500</v>
      </c>
      <c r="E59" s="52">
        <v>0</v>
      </c>
      <c r="F59" s="52">
        <v>0</v>
      </c>
      <c r="G59" s="89">
        <v>500</v>
      </c>
      <c r="H59" s="52">
        <v>0</v>
      </c>
      <c r="I59" s="52">
        <v>0</v>
      </c>
      <c r="J59" s="89">
        <v>500</v>
      </c>
      <c r="K59" s="52">
        <v>0</v>
      </c>
      <c r="L59" s="52">
        <v>0</v>
      </c>
      <c r="M59" s="109">
        <v>436</v>
      </c>
    </row>
    <row r="60" spans="1:13">
      <c r="A60" s="71" t="s">
        <v>198</v>
      </c>
      <c r="B60" s="53" t="s">
        <v>124</v>
      </c>
      <c r="C60" s="89">
        <v>0</v>
      </c>
      <c r="D60" s="89">
        <v>150684</v>
      </c>
      <c r="E60" s="52">
        <v>0</v>
      </c>
      <c r="F60" s="52">
        <v>0</v>
      </c>
      <c r="G60" s="89">
        <v>150684</v>
      </c>
      <c r="H60" s="52">
        <v>0</v>
      </c>
      <c r="I60" s="52">
        <v>0</v>
      </c>
      <c r="J60" s="89">
        <v>156145</v>
      </c>
      <c r="K60" s="52">
        <v>0</v>
      </c>
      <c r="L60" s="52">
        <v>0</v>
      </c>
      <c r="M60" s="109">
        <v>149874</v>
      </c>
    </row>
    <row r="61" spans="1:13">
      <c r="A61" s="71" t="s">
        <v>199</v>
      </c>
      <c r="B61" s="53" t="s">
        <v>124</v>
      </c>
      <c r="C61" s="89">
        <v>0</v>
      </c>
      <c r="D61" s="89">
        <v>19146</v>
      </c>
      <c r="E61" s="52">
        <v>0</v>
      </c>
      <c r="F61" s="52">
        <v>0</v>
      </c>
      <c r="G61" s="89">
        <v>19146</v>
      </c>
      <c r="H61" s="52">
        <v>0</v>
      </c>
      <c r="I61" s="52">
        <v>0</v>
      </c>
      <c r="J61" s="89">
        <v>21842</v>
      </c>
      <c r="K61" s="52">
        <v>0</v>
      </c>
      <c r="L61" s="52">
        <v>0</v>
      </c>
      <c r="M61" s="109">
        <v>18786</v>
      </c>
    </row>
    <row r="62" spans="1:13">
      <c r="A62" s="71" t="s">
        <v>200</v>
      </c>
      <c r="B62" s="53" t="s">
        <v>124</v>
      </c>
      <c r="C62" s="89">
        <v>0</v>
      </c>
      <c r="D62" s="89">
        <v>45388</v>
      </c>
      <c r="E62" s="52">
        <v>0</v>
      </c>
      <c r="F62" s="52">
        <v>0</v>
      </c>
      <c r="G62" s="89">
        <v>45388</v>
      </c>
      <c r="H62" s="52">
        <v>0</v>
      </c>
      <c r="I62" s="52">
        <v>0</v>
      </c>
      <c r="J62" s="89">
        <v>41388</v>
      </c>
      <c r="K62" s="52">
        <v>0</v>
      </c>
      <c r="L62" s="52">
        <v>0</v>
      </c>
      <c r="M62" s="109">
        <v>50718</v>
      </c>
    </row>
    <row r="63" spans="1:13">
      <c r="A63" s="71" t="s">
        <v>201</v>
      </c>
      <c r="B63" s="53" t="s">
        <v>124</v>
      </c>
      <c r="C63" s="89">
        <v>0</v>
      </c>
      <c r="D63" s="89">
        <v>2400</v>
      </c>
      <c r="E63" s="52">
        <v>0</v>
      </c>
      <c r="F63" s="52">
        <v>0</v>
      </c>
      <c r="G63" s="89">
        <v>2400</v>
      </c>
      <c r="H63" s="52">
        <v>0</v>
      </c>
      <c r="I63" s="52">
        <v>0</v>
      </c>
      <c r="J63" s="89">
        <v>2400</v>
      </c>
      <c r="K63" s="52">
        <v>0</v>
      </c>
      <c r="L63" s="52">
        <v>0</v>
      </c>
      <c r="M63" s="109">
        <v>3919</v>
      </c>
    </row>
    <row r="64" spans="1:13">
      <c r="A64" s="71" t="s">
        <v>202</v>
      </c>
      <c r="B64" s="53" t="s">
        <v>124</v>
      </c>
      <c r="C64" s="89">
        <v>0</v>
      </c>
      <c r="D64" s="89">
        <v>42988</v>
      </c>
      <c r="E64" s="52">
        <v>0</v>
      </c>
      <c r="F64" s="52">
        <v>0</v>
      </c>
      <c r="G64" s="89">
        <v>42988</v>
      </c>
      <c r="H64" s="52">
        <v>0</v>
      </c>
      <c r="I64" s="52">
        <v>0</v>
      </c>
      <c r="J64" s="89">
        <v>38988</v>
      </c>
      <c r="K64" s="52">
        <v>0</v>
      </c>
      <c r="L64" s="52">
        <v>0</v>
      </c>
      <c r="M64" s="109">
        <v>46799</v>
      </c>
    </row>
    <row r="65" spans="1:13">
      <c r="A65" s="71" t="s">
        <v>203</v>
      </c>
      <c r="B65" s="53" t="s">
        <v>124</v>
      </c>
      <c r="C65" s="89">
        <v>0</v>
      </c>
      <c r="D65" s="89">
        <v>5600</v>
      </c>
      <c r="E65" s="52">
        <v>0</v>
      </c>
      <c r="F65" s="52">
        <v>0</v>
      </c>
      <c r="G65" s="89">
        <v>5600</v>
      </c>
      <c r="H65" s="52">
        <v>0</v>
      </c>
      <c r="I65" s="52">
        <v>0</v>
      </c>
      <c r="J65" s="89">
        <v>5600</v>
      </c>
      <c r="K65" s="52">
        <v>0</v>
      </c>
      <c r="L65" s="52">
        <v>0</v>
      </c>
      <c r="M65" s="109">
        <v>5640</v>
      </c>
    </row>
    <row r="66" spans="1:13">
      <c r="A66" s="71" t="s">
        <v>204</v>
      </c>
      <c r="B66" s="53" t="s">
        <v>124</v>
      </c>
      <c r="C66" s="89">
        <v>0</v>
      </c>
      <c r="D66" s="89">
        <v>300</v>
      </c>
      <c r="E66" s="52">
        <v>0</v>
      </c>
      <c r="F66" s="52">
        <v>0</v>
      </c>
      <c r="G66" s="89">
        <v>300</v>
      </c>
      <c r="H66" s="52">
        <v>0</v>
      </c>
      <c r="I66" s="52">
        <v>0</v>
      </c>
      <c r="J66" s="89">
        <v>300</v>
      </c>
      <c r="K66" s="52">
        <v>0</v>
      </c>
      <c r="L66" s="52">
        <v>0</v>
      </c>
      <c r="M66" s="109">
        <v>128</v>
      </c>
    </row>
    <row r="67" spans="1:13">
      <c r="A67" s="71" t="s">
        <v>205</v>
      </c>
      <c r="B67" s="53" t="s">
        <v>124</v>
      </c>
      <c r="C67" s="89">
        <v>0</v>
      </c>
      <c r="D67" s="89">
        <v>300</v>
      </c>
      <c r="E67" s="52">
        <v>0</v>
      </c>
      <c r="F67" s="52">
        <v>0</v>
      </c>
      <c r="G67" s="89">
        <v>300</v>
      </c>
      <c r="H67" s="52">
        <v>0</v>
      </c>
      <c r="I67" s="52">
        <v>0</v>
      </c>
      <c r="J67" s="89">
        <v>300</v>
      </c>
      <c r="K67" s="52">
        <v>0</v>
      </c>
      <c r="L67" s="52">
        <v>0</v>
      </c>
      <c r="M67" s="109">
        <v>1351</v>
      </c>
    </row>
    <row r="68" spans="1:13">
      <c r="A68" s="71" t="s">
        <v>206</v>
      </c>
      <c r="B68" s="53" t="s">
        <v>124</v>
      </c>
      <c r="C68" s="89">
        <v>0</v>
      </c>
      <c r="D68" s="89">
        <v>2500</v>
      </c>
      <c r="E68" s="52">
        <v>0</v>
      </c>
      <c r="F68" s="52">
        <v>0</v>
      </c>
      <c r="G68" s="89">
        <v>2500</v>
      </c>
      <c r="H68" s="52">
        <v>0</v>
      </c>
      <c r="I68" s="52">
        <v>0</v>
      </c>
      <c r="J68" s="89">
        <v>2500</v>
      </c>
      <c r="K68" s="52">
        <v>0</v>
      </c>
      <c r="L68" s="52">
        <v>0</v>
      </c>
      <c r="M68" s="109">
        <v>2444</v>
      </c>
    </row>
    <row r="69" spans="1:13">
      <c r="A69" s="71" t="s">
        <v>207</v>
      </c>
      <c r="B69" s="53" t="s">
        <v>124</v>
      </c>
      <c r="C69" s="89">
        <v>0</v>
      </c>
      <c r="D69" s="89">
        <v>1900</v>
      </c>
      <c r="E69" s="52">
        <v>0</v>
      </c>
      <c r="F69" s="52">
        <v>0</v>
      </c>
      <c r="G69" s="89">
        <v>1900</v>
      </c>
      <c r="H69" s="52">
        <v>0</v>
      </c>
      <c r="I69" s="52">
        <v>0</v>
      </c>
      <c r="J69" s="89">
        <v>1900</v>
      </c>
      <c r="K69" s="52">
        <v>0</v>
      </c>
      <c r="L69" s="52">
        <v>0</v>
      </c>
      <c r="M69" s="109">
        <v>1131</v>
      </c>
    </row>
    <row r="70" spans="1:13">
      <c r="A70" s="71" t="s">
        <v>208</v>
      </c>
      <c r="B70" s="53" t="s">
        <v>124</v>
      </c>
      <c r="C70" s="89">
        <v>0</v>
      </c>
      <c r="D70" s="89">
        <v>600</v>
      </c>
      <c r="E70" s="52">
        <v>0</v>
      </c>
      <c r="F70" s="52">
        <v>0</v>
      </c>
      <c r="G70" s="89">
        <v>600</v>
      </c>
      <c r="H70" s="52">
        <v>0</v>
      </c>
      <c r="I70" s="52">
        <v>0</v>
      </c>
      <c r="J70" s="89">
        <v>600</v>
      </c>
      <c r="K70" s="52">
        <v>0</v>
      </c>
      <c r="L70" s="52">
        <v>0</v>
      </c>
      <c r="M70" s="109">
        <v>585</v>
      </c>
    </row>
    <row r="71" spans="1:13">
      <c r="A71" s="71" t="s">
        <v>209</v>
      </c>
      <c r="B71" s="53" t="s">
        <v>124</v>
      </c>
      <c r="C71" s="89">
        <v>0</v>
      </c>
      <c r="D71" s="89">
        <v>32584</v>
      </c>
      <c r="E71" s="52">
        <v>0</v>
      </c>
      <c r="F71" s="52">
        <v>0</v>
      </c>
      <c r="G71" s="89">
        <v>32584</v>
      </c>
      <c r="H71" s="52">
        <v>0</v>
      </c>
      <c r="I71" s="52">
        <v>0</v>
      </c>
      <c r="J71" s="89">
        <v>35084</v>
      </c>
      <c r="K71" s="52">
        <v>0</v>
      </c>
      <c r="L71" s="52">
        <v>0</v>
      </c>
      <c r="M71" s="109">
        <v>33158</v>
      </c>
    </row>
    <row r="72" spans="1:13">
      <c r="A72" s="71" t="s">
        <v>212</v>
      </c>
      <c r="B72" s="53" t="s">
        <v>124</v>
      </c>
      <c r="C72" s="89">
        <v>0</v>
      </c>
      <c r="D72" s="89">
        <v>31784</v>
      </c>
      <c r="E72" s="52">
        <v>0</v>
      </c>
      <c r="F72" s="52">
        <v>0</v>
      </c>
      <c r="G72" s="89">
        <v>31784</v>
      </c>
      <c r="H72" s="52">
        <v>0</v>
      </c>
      <c r="I72" s="52">
        <v>0</v>
      </c>
      <c r="J72" s="89">
        <v>34284</v>
      </c>
      <c r="K72" s="52">
        <v>0</v>
      </c>
      <c r="L72" s="52">
        <v>0</v>
      </c>
      <c r="M72" s="109">
        <v>31739</v>
      </c>
    </row>
    <row r="73" spans="1:13">
      <c r="A73" s="71" t="s">
        <v>213</v>
      </c>
      <c r="B73" s="53" t="s">
        <v>124</v>
      </c>
      <c r="C73" s="89">
        <v>0</v>
      </c>
      <c r="D73" s="89">
        <v>350</v>
      </c>
      <c r="E73" s="52">
        <v>0</v>
      </c>
      <c r="F73" s="52">
        <v>0</v>
      </c>
      <c r="G73" s="89">
        <v>350</v>
      </c>
      <c r="H73" s="52">
        <v>0</v>
      </c>
      <c r="I73" s="52">
        <v>0</v>
      </c>
      <c r="J73" s="89">
        <v>350</v>
      </c>
      <c r="K73" s="52">
        <v>0</v>
      </c>
      <c r="L73" s="52">
        <v>0</v>
      </c>
      <c r="M73" s="109">
        <v>423</v>
      </c>
    </row>
    <row r="74" spans="1:13">
      <c r="A74" s="71" t="s">
        <v>214</v>
      </c>
      <c r="B74" s="53" t="s">
        <v>124</v>
      </c>
      <c r="C74" s="89">
        <v>0</v>
      </c>
      <c r="D74" s="89">
        <v>350</v>
      </c>
      <c r="E74" s="52">
        <v>0</v>
      </c>
      <c r="F74" s="52">
        <v>0</v>
      </c>
      <c r="G74" s="89">
        <v>350</v>
      </c>
      <c r="H74" s="52">
        <v>0</v>
      </c>
      <c r="I74" s="52">
        <v>0</v>
      </c>
      <c r="J74" s="89">
        <v>350</v>
      </c>
      <c r="K74" s="52">
        <v>0</v>
      </c>
      <c r="L74" s="52">
        <v>0</v>
      </c>
      <c r="M74" s="109">
        <v>551</v>
      </c>
    </row>
    <row r="75" spans="1:13">
      <c r="A75" s="71" t="s">
        <v>216</v>
      </c>
      <c r="B75" s="53" t="s">
        <v>124</v>
      </c>
      <c r="C75" s="89">
        <v>0</v>
      </c>
      <c r="D75" s="89">
        <v>100</v>
      </c>
      <c r="E75" s="52">
        <v>0</v>
      </c>
      <c r="F75" s="52">
        <v>0</v>
      </c>
      <c r="G75" s="89">
        <v>100</v>
      </c>
      <c r="H75" s="52">
        <v>0</v>
      </c>
      <c r="I75" s="52">
        <v>0</v>
      </c>
      <c r="J75" s="89">
        <v>100</v>
      </c>
      <c r="K75" s="52">
        <v>0</v>
      </c>
      <c r="L75" s="52">
        <v>0</v>
      </c>
      <c r="M75" s="109">
        <v>444</v>
      </c>
    </row>
    <row r="76" spans="1:13">
      <c r="A76" s="71" t="s">
        <v>217</v>
      </c>
      <c r="B76" s="53" t="s">
        <v>124</v>
      </c>
      <c r="C76" s="89">
        <v>0</v>
      </c>
      <c r="D76" s="89">
        <v>0</v>
      </c>
      <c r="E76" s="52">
        <v>0</v>
      </c>
      <c r="F76" s="52">
        <v>0</v>
      </c>
      <c r="G76" s="89">
        <v>0</v>
      </c>
      <c r="H76" s="52">
        <v>0</v>
      </c>
      <c r="I76" s="52">
        <v>0</v>
      </c>
      <c r="J76" s="89">
        <v>0</v>
      </c>
      <c r="K76" s="52">
        <v>0</v>
      </c>
      <c r="L76" s="52">
        <v>0</v>
      </c>
      <c r="M76" s="109">
        <v>10</v>
      </c>
    </row>
    <row r="77" spans="1:13">
      <c r="A77" s="71" t="s">
        <v>218</v>
      </c>
      <c r="B77" s="53" t="s">
        <v>124</v>
      </c>
      <c r="C77" s="89">
        <v>0</v>
      </c>
      <c r="D77" s="89">
        <v>0</v>
      </c>
      <c r="E77" s="52">
        <v>0</v>
      </c>
      <c r="F77" s="52">
        <v>0</v>
      </c>
      <c r="G77" s="89">
        <v>0</v>
      </c>
      <c r="H77" s="52">
        <v>0</v>
      </c>
      <c r="I77" s="52">
        <v>0</v>
      </c>
      <c r="J77" s="89">
        <v>0</v>
      </c>
      <c r="K77" s="52">
        <v>0</v>
      </c>
      <c r="L77" s="52">
        <v>0</v>
      </c>
      <c r="M77" s="109">
        <v>10</v>
      </c>
    </row>
    <row r="78" spans="1:13" ht="32.4">
      <c r="A78" s="71" t="s">
        <v>219</v>
      </c>
      <c r="B78" s="53" t="s">
        <v>124</v>
      </c>
      <c r="C78" s="89">
        <v>0</v>
      </c>
      <c r="D78" s="89">
        <v>11200</v>
      </c>
      <c r="E78" s="52">
        <v>0</v>
      </c>
      <c r="F78" s="52">
        <v>0</v>
      </c>
      <c r="G78" s="89">
        <v>11200</v>
      </c>
      <c r="H78" s="52">
        <v>0</v>
      </c>
      <c r="I78" s="52">
        <v>0</v>
      </c>
      <c r="J78" s="89">
        <v>1700</v>
      </c>
      <c r="K78" s="52">
        <v>0</v>
      </c>
      <c r="L78" s="52">
        <v>0</v>
      </c>
      <c r="M78" s="109">
        <v>11276</v>
      </c>
    </row>
    <row r="79" spans="1:13">
      <c r="A79" s="71" t="s">
        <v>220</v>
      </c>
      <c r="B79" s="53" t="s">
        <v>124</v>
      </c>
      <c r="C79" s="89">
        <v>0</v>
      </c>
      <c r="D79" s="89">
        <v>200</v>
      </c>
      <c r="E79" s="52">
        <v>0</v>
      </c>
      <c r="F79" s="52">
        <v>0</v>
      </c>
      <c r="G79" s="89">
        <v>200</v>
      </c>
      <c r="H79" s="52">
        <v>0</v>
      </c>
      <c r="I79" s="52">
        <v>0</v>
      </c>
      <c r="J79" s="89">
        <v>100</v>
      </c>
      <c r="K79" s="52">
        <v>0</v>
      </c>
      <c r="L79" s="52">
        <v>0</v>
      </c>
      <c r="M79" s="109">
        <v>239</v>
      </c>
    </row>
    <row r="80" spans="1:13">
      <c r="A80" s="71" t="s">
        <v>221</v>
      </c>
      <c r="B80" s="53" t="s">
        <v>124</v>
      </c>
      <c r="C80" s="89">
        <v>0</v>
      </c>
      <c r="D80" s="89">
        <v>9500</v>
      </c>
      <c r="E80" s="52">
        <v>0</v>
      </c>
      <c r="F80" s="52">
        <v>0</v>
      </c>
      <c r="G80" s="89">
        <v>9500</v>
      </c>
      <c r="H80" s="52">
        <v>0</v>
      </c>
      <c r="I80" s="52">
        <v>0</v>
      </c>
      <c r="J80" s="89">
        <v>1500</v>
      </c>
      <c r="K80" s="52">
        <v>0</v>
      </c>
      <c r="L80" s="52">
        <v>0</v>
      </c>
      <c r="M80" s="109">
        <v>9877</v>
      </c>
    </row>
    <row r="81" spans="1:13" ht="32.4">
      <c r="A81" s="71" t="s">
        <v>222</v>
      </c>
      <c r="B81" s="53" t="s">
        <v>124</v>
      </c>
      <c r="C81" s="89">
        <v>0</v>
      </c>
      <c r="D81" s="89">
        <v>1500</v>
      </c>
      <c r="E81" s="52">
        <v>0</v>
      </c>
      <c r="F81" s="52">
        <v>0</v>
      </c>
      <c r="G81" s="89">
        <v>1500</v>
      </c>
      <c r="H81" s="52">
        <v>0</v>
      </c>
      <c r="I81" s="52">
        <v>0</v>
      </c>
      <c r="J81" s="89">
        <v>100</v>
      </c>
      <c r="K81" s="52">
        <v>0</v>
      </c>
      <c r="L81" s="52">
        <v>0</v>
      </c>
      <c r="M81" s="109">
        <v>1160</v>
      </c>
    </row>
    <row r="82" spans="1:13">
      <c r="A82" s="94" t="s">
        <v>225</v>
      </c>
      <c r="B82" s="107" t="s">
        <v>124</v>
      </c>
      <c r="C82" s="95">
        <v>0</v>
      </c>
      <c r="D82" s="95">
        <v>8332</v>
      </c>
      <c r="E82" s="57">
        <v>0</v>
      </c>
      <c r="F82" s="57">
        <v>0</v>
      </c>
      <c r="G82" s="95">
        <v>8332</v>
      </c>
      <c r="H82" s="57">
        <v>0</v>
      </c>
      <c r="I82" s="57">
        <v>0</v>
      </c>
      <c r="J82" s="95">
        <v>8145</v>
      </c>
      <c r="K82" s="57">
        <v>0</v>
      </c>
      <c r="L82" s="57">
        <v>0</v>
      </c>
      <c r="M82" s="108">
        <v>8892</v>
      </c>
    </row>
    <row r="83" spans="1:13">
      <c r="A83" s="71" t="s">
        <v>183</v>
      </c>
      <c r="B83" s="53" t="s">
        <v>124</v>
      </c>
      <c r="C83" s="89">
        <v>0</v>
      </c>
      <c r="D83" s="89">
        <v>4954</v>
      </c>
      <c r="E83" s="52">
        <v>0</v>
      </c>
      <c r="F83" s="52">
        <v>0</v>
      </c>
      <c r="G83" s="89">
        <v>4954</v>
      </c>
      <c r="H83" s="52">
        <v>0</v>
      </c>
      <c r="I83" s="52">
        <v>0</v>
      </c>
      <c r="J83" s="89">
        <v>4200</v>
      </c>
      <c r="K83" s="52">
        <v>0</v>
      </c>
      <c r="L83" s="52">
        <v>0</v>
      </c>
      <c r="M83" s="109">
        <v>4845</v>
      </c>
    </row>
    <row r="84" spans="1:13">
      <c r="A84" s="71" t="s">
        <v>185</v>
      </c>
      <c r="B84" s="53" t="s">
        <v>124</v>
      </c>
      <c r="C84" s="89">
        <v>0</v>
      </c>
      <c r="D84" s="89">
        <v>4954</v>
      </c>
      <c r="E84" s="52">
        <v>0</v>
      </c>
      <c r="F84" s="52">
        <v>0</v>
      </c>
      <c r="G84" s="89">
        <v>4954</v>
      </c>
      <c r="H84" s="52">
        <v>0</v>
      </c>
      <c r="I84" s="52">
        <v>0</v>
      </c>
      <c r="J84" s="89">
        <v>4200</v>
      </c>
      <c r="K84" s="52">
        <v>0</v>
      </c>
      <c r="L84" s="52">
        <v>0</v>
      </c>
      <c r="M84" s="109">
        <v>4845</v>
      </c>
    </row>
    <row r="85" spans="1:13">
      <c r="A85" s="71" t="s">
        <v>191</v>
      </c>
      <c r="B85" s="53" t="s">
        <v>124</v>
      </c>
      <c r="C85" s="89">
        <v>0</v>
      </c>
      <c r="D85" s="89">
        <v>2188</v>
      </c>
      <c r="E85" s="52">
        <v>0</v>
      </c>
      <c r="F85" s="52">
        <v>0</v>
      </c>
      <c r="G85" s="89">
        <v>2188</v>
      </c>
      <c r="H85" s="52">
        <v>0</v>
      </c>
      <c r="I85" s="52">
        <v>0</v>
      </c>
      <c r="J85" s="89">
        <v>2451</v>
      </c>
      <c r="K85" s="52">
        <v>0</v>
      </c>
      <c r="L85" s="52">
        <v>0</v>
      </c>
      <c r="M85" s="109">
        <v>1817</v>
      </c>
    </row>
    <row r="86" spans="1:13">
      <c r="A86" s="71" t="s">
        <v>193</v>
      </c>
      <c r="B86" s="53" t="s">
        <v>124</v>
      </c>
      <c r="C86" s="89">
        <v>0</v>
      </c>
      <c r="D86" s="89">
        <v>20</v>
      </c>
      <c r="E86" s="52">
        <v>0</v>
      </c>
      <c r="F86" s="52">
        <v>0</v>
      </c>
      <c r="G86" s="89">
        <v>20</v>
      </c>
      <c r="H86" s="52">
        <v>0</v>
      </c>
      <c r="I86" s="52">
        <v>0</v>
      </c>
      <c r="J86" s="89">
        <v>20</v>
      </c>
      <c r="K86" s="52">
        <v>0</v>
      </c>
      <c r="L86" s="52">
        <v>0</v>
      </c>
      <c r="M86" s="109">
        <v>12</v>
      </c>
    </row>
    <row r="87" spans="1:13">
      <c r="A87" s="71" t="s">
        <v>194</v>
      </c>
      <c r="B87" s="53" t="s">
        <v>124</v>
      </c>
      <c r="C87" s="89">
        <v>0</v>
      </c>
      <c r="D87" s="89">
        <v>230</v>
      </c>
      <c r="E87" s="52">
        <v>0</v>
      </c>
      <c r="F87" s="52">
        <v>0</v>
      </c>
      <c r="G87" s="89">
        <v>230</v>
      </c>
      <c r="H87" s="52">
        <v>0</v>
      </c>
      <c r="I87" s="52">
        <v>0</v>
      </c>
      <c r="J87" s="89">
        <v>230</v>
      </c>
      <c r="K87" s="52">
        <v>0</v>
      </c>
      <c r="L87" s="52">
        <v>0</v>
      </c>
      <c r="M87" s="109">
        <v>226</v>
      </c>
    </row>
    <row r="88" spans="1:13">
      <c r="A88" s="71" t="s">
        <v>195</v>
      </c>
      <c r="B88" s="53" t="s">
        <v>124</v>
      </c>
      <c r="C88" s="89">
        <v>0</v>
      </c>
      <c r="D88" s="89">
        <v>862</v>
      </c>
      <c r="E88" s="52">
        <v>0</v>
      </c>
      <c r="F88" s="52">
        <v>0</v>
      </c>
      <c r="G88" s="89">
        <v>862</v>
      </c>
      <c r="H88" s="52">
        <v>0</v>
      </c>
      <c r="I88" s="52">
        <v>0</v>
      </c>
      <c r="J88" s="89">
        <v>805</v>
      </c>
      <c r="K88" s="52">
        <v>0</v>
      </c>
      <c r="L88" s="52">
        <v>0</v>
      </c>
      <c r="M88" s="109">
        <v>578</v>
      </c>
    </row>
    <row r="89" spans="1:13">
      <c r="A89" s="71" t="s">
        <v>196</v>
      </c>
      <c r="B89" s="53" t="s">
        <v>124</v>
      </c>
      <c r="C89" s="89">
        <v>0</v>
      </c>
      <c r="D89" s="89">
        <v>0</v>
      </c>
      <c r="E89" s="52">
        <v>0</v>
      </c>
      <c r="F89" s="52">
        <v>0</v>
      </c>
      <c r="G89" s="89">
        <v>0</v>
      </c>
      <c r="H89" s="52">
        <v>0</v>
      </c>
      <c r="I89" s="52">
        <v>0</v>
      </c>
      <c r="J89" s="89">
        <v>0</v>
      </c>
      <c r="K89" s="52">
        <v>0</v>
      </c>
      <c r="L89" s="52">
        <v>0</v>
      </c>
      <c r="M89" s="109">
        <v>13</v>
      </c>
    </row>
    <row r="90" spans="1:13">
      <c r="A90" s="71" t="s">
        <v>197</v>
      </c>
      <c r="B90" s="53" t="s">
        <v>124</v>
      </c>
      <c r="C90" s="89">
        <v>0</v>
      </c>
      <c r="D90" s="89">
        <v>0</v>
      </c>
      <c r="E90" s="52">
        <v>0</v>
      </c>
      <c r="F90" s="52">
        <v>0</v>
      </c>
      <c r="G90" s="89">
        <v>0</v>
      </c>
      <c r="H90" s="52">
        <v>0</v>
      </c>
      <c r="I90" s="52">
        <v>0</v>
      </c>
      <c r="J90" s="89">
        <v>0</v>
      </c>
      <c r="K90" s="52">
        <v>0</v>
      </c>
      <c r="L90" s="52">
        <v>0</v>
      </c>
      <c r="M90" s="109">
        <v>8</v>
      </c>
    </row>
    <row r="91" spans="1:13">
      <c r="A91" s="71" t="s">
        <v>198</v>
      </c>
      <c r="B91" s="53" t="s">
        <v>124</v>
      </c>
      <c r="C91" s="89">
        <v>0</v>
      </c>
      <c r="D91" s="89">
        <v>880</v>
      </c>
      <c r="E91" s="52">
        <v>0</v>
      </c>
      <c r="F91" s="52">
        <v>0</v>
      </c>
      <c r="G91" s="89">
        <v>880</v>
      </c>
      <c r="H91" s="52">
        <v>0</v>
      </c>
      <c r="I91" s="52">
        <v>0</v>
      </c>
      <c r="J91" s="89">
        <v>1200</v>
      </c>
      <c r="K91" s="52">
        <v>0</v>
      </c>
      <c r="L91" s="52">
        <v>0</v>
      </c>
      <c r="M91" s="109">
        <v>954</v>
      </c>
    </row>
    <row r="92" spans="1:13">
      <c r="A92" s="71" t="s">
        <v>199</v>
      </c>
      <c r="B92" s="53" t="s">
        <v>124</v>
      </c>
      <c r="C92" s="89">
        <v>0</v>
      </c>
      <c r="D92" s="89">
        <v>196</v>
      </c>
      <c r="E92" s="52">
        <v>0</v>
      </c>
      <c r="F92" s="52">
        <v>0</v>
      </c>
      <c r="G92" s="89">
        <v>196</v>
      </c>
      <c r="H92" s="52">
        <v>0</v>
      </c>
      <c r="I92" s="52">
        <v>0</v>
      </c>
      <c r="J92" s="89">
        <v>196</v>
      </c>
      <c r="K92" s="52">
        <v>0</v>
      </c>
      <c r="L92" s="52">
        <v>0</v>
      </c>
      <c r="M92" s="109">
        <v>27</v>
      </c>
    </row>
    <row r="93" spans="1:13">
      <c r="A93" s="71" t="s">
        <v>200</v>
      </c>
      <c r="B93" s="53" t="s">
        <v>124</v>
      </c>
      <c r="C93" s="89">
        <v>0</v>
      </c>
      <c r="D93" s="89">
        <v>306</v>
      </c>
      <c r="E93" s="52">
        <v>0</v>
      </c>
      <c r="F93" s="52">
        <v>0</v>
      </c>
      <c r="G93" s="89">
        <v>306</v>
      </c>
      <c r="H93" s="52">
        <v>0</v>
      </c>
      <c r="I93" s="52">
        <v>0</v>
      </c>
      <c r="J93" s="89">
        <v>580</v>
      </c>
      <c r="K93" s="52">
        <v>0</v>
      </c>
      <c r="L93" s="52">
        <v>0</v>
      </c>
      <c r="M93" s="109">
        <v>301</v>
      </c>
    </row>
    <row r="94" spans="1:13">
      <c r="A94" s="71" t="s">
        <v>201</v>
      </c>
      <c r="B94" s="53" t="s">
        <v>124</v>
      </c>
      <c r="C94" s="89">
        <v>0</v>
      </c>
      <c r="D94" s="89">
        <v>0</v>
      </c>
      <c r="E94" s="52">
        <v>0</v>
      </c>
      <c r="F94" s="52">
        <v>0</v>
      </c>
      <c r="G94" s="89">
        <v>0</v>
      </c>
      <c r="H94" s="52">
        <v>0</v>
      </c>
      <c r="I94" s="52">
        <v>0</v>
      </c>
      <c r="J94" s="89">
        <v>10</v>
      </c>
      <c r="K94" s="52">
        <v>0</v>
      </c>
      <c r="L94" s="52">
        <v>0</v>
      </c>
      <c r="M94" s="109">
        <v>0</v>
      </c>
    </row>
    <row r="95" spans="1:13">
      <c r="A95" s="71" t="s">
        <v>202</v>
      </c>
      <c r="B95" s="53" t="s">
        <v>124</v>
      </c>
      <c r="C95" s="89">
        <v>0</v>
      </c>
      <c r="D95" s="89">
        <v>306</v>
      </c>
      <c r="E95" s="52">
        <v>0</v>
      </c>
      <c r="F95" s="52">
        <v>0</v>
      </c>
      <c r="G95" s="89">
        <v>306</v>
      </c>
      <c r="H95" s="52">
        <v>0</v>
      </c>
      <c r="I95" s="52">
        <v>0</v>
      </c>
      <c r="J95" s="89">
        <v>570</v>
      </c>
      <c r="K95" s="52">
        <v>0</v>
      </c>
      <c r="L95" s="52">
        <v>0</v>
      </c>
      <c r="M95" s="109">
        <v>301</v>
      </c>
    </row>
    <row r="96" spans="1:13">
      <c r="A96" s="71" t="s">
        <v>203</v>
      </c>
      <c r="B96" s="53" t="s">
        <v>124</v>
      </c>
      <c r="C96" s="89">
        <v>0</v>
      </c>
      <c r="D96" s="89">
        <v>214</v>
      </c>
      <c r="E96" s="52">
        <v>0</v>
      </c>
      <c r="F96" s="52">
        <v>0</v>
      </c>
      <c r="G96" s="89">
        <v>214</v>
      </c>
      <c r="H96" s="52">
        <v>0</v>
      </c>
      <c r="I96" s="52">
        <v>0</v>
      </c>
      <c r="J96" s="89">
        <v>244</v>
      </c>
      <c r="K96" s="52">
        <v>0</v>
      </c>
      <c r="L96" s="52">
        <v>0</v>
      </c>
      <c r="M96" s="109">
        <v>357</v>
      </c>
    </row>
    <row r="97" spans="1:13">
      <c r="A97" s="71" t="s">
        <v>204</v>
      </c>
      <c r="B97" s="53" t="s">
        <v>124</v>
      </c>
      <c r="C97" s="89">
        <v>0</v>
      </c>
      <c r="D97" s="89">
        <v>0</v>
      </c>
      <c r="E97" s="52">
        <v>0</v>
      </c>
      <c r="F97" s="52">
        <v>0</v>
      </c>
      <c r="G97" s="89">
        <v>0</v>
      </c>
      <c r="H97" s="52">
        <v>0</v>
      </c>
      <c r="I97" s="52">
        <v>0</v>
      </c>
      <c r="J97" s="89">
        <v>0</v>
      </c>
      <c r="K97" s="52">
        <v>0</v>
      </c>
      <c r="L97" s="52">
        <v>0</v>
      </c>
      <c r="M97" s="109">
        <v>5</v>
      </c>
    </row>
    <row r="98" spans="1:13">
      <c r="A98" s="71" t="s">
        <v>205</v>
      </c>
      <c r="B98" s="53" t="s">
        <v>124</v>
      </c>
      <c r="C98" s="89">
        <v>0</v>
      </c>
      <c r="D98" s="89">
        <v>214</v>
      </c>
      <c r="E98" s="52">
        <v>0</v>
      </c>
      <c r="F98" s="52">
        <v>0</v>
      </c>
      <c r="G98" s="89">
        <v>214</v>
      </c>
      <c r="H98" s="52">
        <v>0</v>
      </c>
      <c r="I98" s="52">
        <v>0</v>
      </c>
      <c r="J98" s="89">
        <v>244</v>
      </c>
      <c r="K98" s="52">
        <v>0</v>
      </c>
      <c r="L98" s="52">
        <v>0</v>
      </c>
      <c r="M98" s="109">
        <v>296</v>
      </c>
    </row>
    <row r="99" spans="1:13">
      <c r="A99" s="71" t="s">
        <v>207</v>
      </c>
      <c r="B99" s="53" t="s">
        <v>124</v>
      </c>
      <c r="C99" s="89">
        <v>0</v>
      </c>
      <c r="D99" s="89">
        <v>0</v>
      </c>
      <c r="E99" s="52">
        <v>0</v>
      </c>
      <c r="F99" s="52">
        <v>0</v>
      </c>
      <c r="G99" s="89">
        <v>0</v>
      </c>
      <c r="H99" s="52">
        <v>0</v>
      </c>
      <c r="I99" s="52">
        <v>0</v>
      </c>
      <c r="J99" s="89">
        <v>0</v>
      </c>
      <c r="K99" s="52">
        <v>0</v>
      </c>
      <c r="L99" s="52">
        <v>0</v>
      </c>
      <c r="M99" s="109">
        <v>41</v>
      </c>
    </row>
    <row r="100" spans="1:13">
      <c r="A100" s="71" t="s">
        <v>208</v>
      </c>
      <c r="B100" s="53" t="s">
        <v>124</v>
      </c>
      <c r="C100" s="89">
        <v>0</v>
      </c>
      <c r="D100" s="89">
        <v>0</v>
      </c>
      <c r="E100" s="52">
        <v>0</v>
      </c>
      <c r="F100" s="52">
        <v>0</v>
      </c>
      <c r="G100" s="89">
        <v>0</v>
      </c>
      <c r="H100" s="52">
        <v>0</v>
      </c>
      <c r="I100" s="52">
        <v>0</v>
      </c>
      <c r="J100" s="89">
        <v>0</v>
      </c>
      <c r="K100" s="52">
        <v>0</v>
      </c>
      <c r="L100" s="52">
        <v>0</v>
      </c>
      <c r="M100" s="109">
        <v>15</v>
      </c>
    </row>
    <row r="101" spans="1:13">
      <c r="A101" s="71" t="s">
        <v>209</v>
      </c>
      <c r="B101" s="53" t="s">
        <v>124</v>
      </c>
      <c r="C101" s="89">
        <v>0</v>
      </c>
      <c r="D101" s="89">
        <v>120</v>
      </c>
      <c r="E101" s="52">
        <v>0</v>
      </c>
      <c r="F101" s="52">
        <v>0</v>
      </c>
      <c r="G101" s="89">
        <v>120</v>
      </c>
      <c r="H101" s="52">
        <v>0</v>
      </c>
      <c r="I101" s="52">
        <v>0</v>
      </c>
      <c r="J101" s="89">
        <v>120</v>
      </c>
      <c r="K101" s="52">
        <v>0</v>
      </c>
      <c r="L101" s="52">
        <v>0</v>
      </c>
      <c r="M101" s="109">
        <v>0</v>
      </c>
    </row>
    <row r="102" spans="1:13">
      <c r="A102" s="71" t="s">
        <v>212</v>
      </c>
      <c r="B102" s="53" t="s">
        <v>124</v>
      </c>
      <c r="C102" s="89">
        <v>0</v>
      </c>
      <c r="D102" s="89">
        <v>100</v>
      </c>
      <c r="E102" s="52">
        <v>0</v>
      </c>
      <c r="F102" s="52">
        <v>0</v>
      </c>
      <c r="G102" s="89">
        <v>100</v>
      </c>
      <c r="H102" s="52">
        <v>0</v>
      </c>
      <c r="I102" s="52">
        <v>0</v>
      </c>
      <c r="J102" s="89">
        <v>100</v>
      </c>
      <c r="K102" s="52">
        <v>0</v>
      </c>
      <c r="L102" s="52">
        <v>0</v>
      </c>
      <c r="M102" s="109">
        <v>0</v>
      </c>
    </row>
    <row r="103" spans="1:13">
      <c r="A103" s="71" t="s">
        <v>213</v>
      </c>
      <c r="B103" s="53" t="s">
        <v>124</v>
      </c>
      <c r="C103" s="89">
        <v>0</v>
      </c>
      <c r="D103" s="89">
        <v>10</v>
      </c>
      <c r="E103" s="52">
        <v>0</v>
      </c>
      <c r="F103" s="52">
        <v>0</v>
      </c>
      <c r="G103" s="89">
        <v>10</v>
      </c>
      <c r="H103" s="52">
        <v>0</v>
      </c>
      <c r="I103" s="52">
        <v>0</v>
      </c>
      <c r="J103" s="89">
        <v>10</v>
      </c>
      <c r="K103" s="52">
        <v>0</v>
      </c>
      <c r="L103" s="52">
        <v>0</v>
      </c>
      <c r="M103" s="109">
        <v>0</v>
      </c>
    </row>
    <row r="104" spans="1:13">
      <c r="A104" s="71" t="s">
        <v>214</v>
      </c>
      <c r="B104" s="53" t="s">
        <v>124</v>
      </c>
      <c r="C104" s="89">
        <v>0</v>
      </c>
      <c r="D104" s="89">
        <v>10</v>
      </c>
      <c r="E104" s="52">
        <v>0</v>
      </c>
      <c r="F104" s="52">
        <v>0</v>
      </c>
      <c r="G104" s="89">
        <v>10</v>
      </c>
      <c r="H104" s="52">
        <v>0</v>
      </c>
      <c r="I104" s="52">
        <v>0</v>
      </c>
      <c r="J104" s="89">
        <v>10</v>
      </c>
      <c r="K104" s="52">
        <v>0</v>
      </c>
      <c r="L104" s="52">
        <v>0</v>
      </c>
      <c r="M104" s="109">
        <v>0</v>
      </c>
    </row>
    <row r="105" spans="1:13" ht="32.4">
      <c r="A105" s="71" t="s">
        <v>219</v>
      </c>
      <c r="B105" s="53" t="s">
        <v>124</v>
      </c>
      <c r="C105" s="89">
        <v>0</v>
      </c>
      <c r="D105" s="89">
        <v>550</v>
      </c>
      <c r="E105" s="52">
        <v>0</v>
      </c>
      <c r="F105" s="52">
        <v>0</v>
      </c>
      <c r="G105" s="89">
        <v>550</v>
      </c>
      <c r="H105" s="52">
        <v>0</v>
      </c>
      <c r="I105" s="52">
        <v>0</v>
      </c>
      <c r="J105" s="89">
        <v>550</v>
      </c>
      <c r="K105" s="52">
        <v>0</v>
      </c>
      <c r="L105" s="52">
        <v>0</v>
      </c>
      <c r="M105" s="109">
        <v>326</v>
      </c>
    </row>
    <row r="106" spans="1:13">
      <c r="A106" s="71" t="s">
        <v>221</v>
      </c>
      <c r="B106" s="53" t="s">
        <v>124</v>
      </c>
      <c r="C106" s="89">
        <v>0</v>
      </c>
      <c r="D106" s="89">
        <v>550</v>
      </c>
      <c r="E106" s="52">
        <v>0</v>
      </c>
      <c r="F106" s="52">
        <v>0</v>
      </c>
      <c r="G106" s="89">
        <v>550</v>
      </c>
      <c r="H106" s="52">
        <v>0</v>
      </c>
      <c r="I106" s="52">
        <v>0</v>
      </c>
      <c r="J106" s="89">
        <v>550</v>
      </c>
      <c r="K106" s="52">
        <v>0</v>
      </c>
      <c r="L106" s="52">
        <v>0</v>
      </c>
      <c r="M106" s="109">
        <v>326</v>
      </c>
    </row>
    <row r="107" spans="1:13">
      <c r="A107" s="71" t="s">
        <v>226</v>
      </c>
      <c r="B107" s="53" t="s">
        <v>124</v>
      </c>
      <c r="C107" s="89">
        <v>0</v>
      </c>
      <c r="D107" s="89">
        <v>0</v>
      </c>
      <c r="E107" s="52">
        <v>0</v>
      </c>
      <c r="F107" s="52">
        <v>0</v>
      </c>
      <c r="G107" s="89">
        <v>0</v>
      </c>
      <c r="H107" s="52">
        <v>0</v>
      </c>
      <c r="I107" s="52">
        <v>0</v>
      </c>
      <c r="J107" s="89">
        <v>0</v>
      </c>
      <c r="K107" s="52">
        <v>0</v>
      </c>
      <c r="L107" s="52">
        <v>0</v>
      </c>
      <c r="M107" s="109">
        <v>1247</v>
      </c>
    </row>
    <row r="108" spans="1:13" ht="16.8" thickBot="1">
      <c r="A108" s="74" t="s">
        <v>227</v>
      </c>
      <c r="B108" s="90" t="s">
        <v>124</v>
      </c>
      <c r="C108" s="91">
        <v>0</v>
      </c>
      <c r="D108" s="91">
        <v>0</v>
      </c>
      <c r="E108" s="75">
        <v>0</v>
      </c>
      <c r="F108" s="75">
        <v>0</v>
      </c>
      <c r="G108" s="91">
        <v>0</v>
      </c>
      <c r="H108" s="75">
        <v>0</v>
      </c>
      <c r="I108" s="75">
        <v>0</v>
      </c>
      <c r="J108" s="91">
        <v>0</v>
      </c>
      <c r="K108" s="75">
        <v>0</v>
      </c>
      <c r="L108" s="75">
        <v>0</v>
      </c>
      <c r="M108" s="110">
        <v>1247</v>
      </c>
    </row>
    <row r="109" spans="1:13">
      <c r="A109" s="31" t="s">
        <v>228</v>
      </c>
      <c r="B109" s="31"/>
      <c r="C109" s="31"/>
      <c r="D109" s="31"/>
      <c r="E109" s="31"/>
      <c r="F109" s="31"/>
      <c r="G109" s="31"/>
      <c r="H109" s="31"/>
      <c r="I109" s="31"/>
      <c r="J109" s="31"/>
      <c r="K109" s="31"/>
      <c r="L109" s="31"/>
      <c r="M109" s="31"/>
    </row>
  </sheetData>
  <mergeCells count="11">
    <mergeCell ref="H4:J4"/>
    <mergeCell ref="A4:A6"/>
    <mergeCell ref="B4:B6"/>
    <mergeCell ref="A109:M109"/>
    <mergeCell ref="C4:G4"/>
    <mergeCell ref="K5:M5"/>
    <mergeCell ref="H5:J5"/>
    <mergeCell ref="E5:G5"/>
    <mergeCell ref="C5:C6"/>
    <mergeCell ref="D5:D6"/>
    <mergeCell ref="K4:M4"/>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
  <sheetViews>
    <sheetView workbookViewId="0">
      <selection activeCell="B16" sqref="B16"/>
    </sheetView>
  </sheetViews>
  <sheetFormatPr defaultRowHeight="16.2"/>
  <cols>
    <col min="1" max="1" width="33.77734375" style="3" customWidth="1"/>
    <col min="2" max="2" width="88.33203125" style="3" customWidth="1"/>
    <col min="3" max="16384" width="8.88671875" style="3"/>
  </cols>
  <sheetData>
    <row r="1" spans="1:2" ht="22.2">
      <c r="A1" s="111" t="s">
        <v>957</v>
      </c>
      <c r="B1" s="111"/>
    </row>
    <row r="2" spans="1:2" ht="22.2">
      <c r="A2" s="111" t="s">
        <v>1088</v>
      </c>
      <c r="B2" s="111"/>
    </row>
    <row r="3" spans="1:2" ht="16.8" thickBot="1">
      <c r="A3" s="112" t="s">
        <v>2</v>
      </c>
      <c r="B3" s="112"/>
    </row>
    <row r="4" spans="1:2" ht="16.8" thickBot="1">
      <c r="A4" s="113" t="s">
        <v>1087</v>
      </c>
      <c r="B4" s="113" t="s">
        <v>1086</v>
      </c>
    </row>
    <row r="5" spans="1:2">
      <c r="A5" s="114" t="s">
        <v>232</v>
      </c>
      <c r="B5" s="115"/>
    </row>
    <row r="6" spans="1:2" ht="32.4">
      <c r="A6" s="116" t="s">
        <v>233</v>
      </c>
      <c r="B6" s="117"/>
    </row>
    <row r="7" spans="1:2">
      <c r="A7" s="116" t="s">
        <v>234</v>
      </c>
      <c r="B7" s="117"/>
    </row>
    <row r="8" spans="1:2" ht="32.4">
      <c r="A8" s="116" t="s">
        <v>235</v>
      </c>
      <c r="B8" s="117" t="s">
        <v>1085</v>
      </c>
    </row>
    <row r="9" spans="1:2" ht="32.4">
      <c r="A9" s="116" t="s">
        <v>237</v>
      </c>
      <c r="B9" s="117" t="s">
        <v>1084</v>
      </c>
    </row>
    <row r="10" spans="1:2" ht="32.4">
      <c r="A10" s="116" t="s">
        <v>239</v>
      </c>
      <c r="B10" s="117" t="s">
        <v>1083</v>
      </c>
    </row>
    <row r="11" spans="1:2">
      <c r="A11" s="116" t="s">
        <v>241</v>
      </c>
      <c r="B11" s="117" t="s">
        <v>1082</v>
      </c>
    </row>
    <row r="12" spans="1:2">
      <c r="A12" s="116" t="s">
        <v>243</v>
      </c>
      <c r="B12" s="117" t="s">
        <v>1081</v>
      </c>
    </row>
    <row r="13" spans="1:2" ht="32.4">
      <c r="A13" s="116" t="s">
        <v>245</v>
      </c>
      <c r="B13" s="117" t="s">
        <v>1080</v>
      </c>
    </row>
    <row r="14" spans="1:2" ht="27.6">
      <c r="A14" s="116" t="s">
        <v>247</v>
      </c>
      <c r="B14" s="117" t="s">
        <v>1079</v>
      </c>
    </row>
    <row r="15" spans="1:2">
      <c r="A15" s="116" t="s">
        <v>249</v>
      </c>
      <c r="B15" s="117"/>
    </row>
    <row r="16" spans="1:2">
      <c r="A16" s="116" t="s">
        <v>250</v>
      </c>
      <c r="B16" s="117" t="s">
        <v>1078</v>
      </c>
    </row>
    <row r="17" spans="1:2">
      <c r="A17" s="116" t="s">
        <v>252</v>
      </c>
      <c r="B17" s="117" t="s">
        <v>1077</v>
      </c>
    </row>
    <row r="18" spans="1:2" ht="138">
      <c r="A18" s="116" t="s">
        <v>254</v>
      </c>
      <c r="B18" s="117" t="s">
        <v>1076</v>
      </c>
    </row>
    <row r="19" spans="1:2" ht="69">
      <c r="A19" s="116" t="s">
        <v>256</v>
      </c>
      <c r="B19" s="117" t="s">
        <v>1075</v>
      </c>
    </row>
    <row r="20" spans="1:2" ht="32.4">
      <c r="A20" s="116" t="s">
        <v>258</v>
      </c>
      <c r="B20" s="117" t="s">
        <v>1074</v>
      </c>
    </row>
    <row r="21" spans="1:2">
      <c r="A21" s="116" t="s">
        <v>260</v>
      </c>
      <c r="B21" s="117" t="s">
        <v>1073</v>
      </c>
    </row>
    <row r="22" spans="1:2" ht="82.8">
      <c r="A22" s="116" t="s">
        <v>262</v>
      </c>
      <c r="B22" s="117" t="s">
        <v>1072</v>
      </c>
    </row>
    <row r="23" spans="1:2" ht="32.4">
      <c r="A23" s="116" t="s">
        <v>264</v>
      </c>
      <c r="B23" s="117" t="s">
        <v>1071</v>
      </c>
    </row>
    <row r="24" spans="1:2">
      <c r="A24" s="116" t="s">
        <v>266</v>
      </c>
      <c r="B24" s="117"/>
    </row>
    <row r="25" spans="1:2" ht="32.4">
      <c r="A25" s="116" t="s">
        <v>267</v>
      </c>
      <c r="B25" s="117" t="s">
        <v>1070</v>
      </c>
    </row>
    <row r="26" spans="1:2" ht="55.2">
      <c r="A26" s="116" t="s">
        <v>269</v>
      </c>
      <c r="B26" s="117" t="s">
        <v>1069</v>
      </c>
    </row>
    <row r="27" spans="1:2">
      <c r="A27" s="116" t="s">
        <v>271</v>
      </c>
      <c r="B27" s="117"/>
    </row>
    <row r="28" spans="1:2" ht="32.4">
      <c r="A28" s="116" t="s">
        <v>272</v>
      </c>
      <c r="B28" s="117" t="s">
        <v>1068</v>
      </c>
    </row>
    <row r="29" spans="1:2">
      <c r="A29" s="116" t="s">
        <v>274</v>
      </c>
      <c r="B29" s="117" t="s">
        <v>1067</v>
      </c>
    </row>
    <row r="30" spans="1:2">
      <c r="A30" s="116" t="s">
        <v>276</v>
      </c>
      <c r="B30" s="117" t="s">
        <v>1066</v>
      </c>
    </row>
    <row r="31" spans="1:2" ht="32.4">
      <c r="A31" s="116" t="s">
        <v>278</v>
      </c>
      <c r="B31" s="117" t="s">
        <v>1065</v>
      </c>
    </row>
    <row r="32" spans="1:2" ht="32.4">
      <c r="A32" s="116" t="s">
        <v>280</v>
      </c>
      <c r="B32" s="117" t="s">
        <v>1064</v>
      </c>
    </row>
    <row r="33" spans="1:2" ht="32.4">
      <c r="A33" s="116" t="s">
        <v>282</v>
      </c>
      <c r="B33" s="117"/>
    </row>
    <row r="34" spans="1:2" ht="32.4">
      <c r="A34" s="116" t="s">
        <v>283</v>
      </c>
      <c r="B34" s="117" t="s">
        <v>1063</v>
      </c>
    </row>
    <row r="35" spans="1:2">
      <c r="A35" s="116" t="s">
        <v>285</v>
      </c>
      <c r="B35" s="117" t="s">
        <v>1062</v>
      </c>
    </row>
    <row r="36" spans="1:2" ht="32.4">
      <c r="A36" s="116" t="s">
        <v>287</v>
      </c>
      <c r="B36" s="117" t="s">
        <v>1061</v>
      </c>
    </row>
    <row r="37" spans="1:2" ht="32.4">
      <c r="A37" s="116" t="s">
        <v>289</v>
      </c>
      <c r="B37" s="117" t="s">
        <v>1060</v>
      </c>
    </row>
    <row r="38" spans="1:2" ht="32.4">
      <c r="A38" s="116" t="s">
        <v>291</v>
      </c>
      <c r="B38" s="117" t="s">
        <v>1059</v>
      </c>
    </row>
    <row r="39" spans="1:2" ht="32.4">
      <c r="A39" s="116" t="s">
        <v>293</v>
      </c>
      <c r="B39" s="117" t="s">
        <v>1058</v>
      </c>
    </row>
    <row r="40" spans="1:2" ht="27.6">
      <c r="A40" s="116" t="s">
        <v>295</v>
      </c>
      <c r="B40" s="117" t="s">
        <v>1057</v>
      </c>
    </row>
    <row r="41" spans="1:2" ht="48.6">
      <c r="A41" s="116" t="s">
        <v>297</v>
      </c>
      <c r="B41" s="117"/>
    </row>
    <row r="42" spans="1:2">
      <c r="A42" s="116" t="s">
        <v>298</v>
      </c>
      <c r="B42" s="117" t="s">
        <v>1056</v>
      </c>
    </row>
    <row r="43" spans="1:2" ht="32.4">
      <c r="A43" s="116" t="s">
        <v>300</v>
      </c>
      <c r="B43" s="117" t="s">
        <v>1055</v>
      </c>
    </row>
    <row r="44" spans="1:2" ht="41.4">
      <c r="A44" s="116" t="s">
        <v>302</v>
      </c>
      <c r="B44" s="117" t="s">
        <v>1054</v>
      </c>
    </row>
    <row r="45" spans="1:2" ht="32.4">
      <c r="A45" s="116" t="s">
        <v>304</v>
      </c>
      <c r="B45" s="117" t="s">
        <v>1053</v>
      </c>
    </row>
    <row r="46" spans="1:2">
      <c r="A46" s="116" t="s">
        <v>306</v>
      </c>
      <c r="B46" s="117"/>
    </row>
    <row r="47" spans="1:2">
      <c r="A47" s="116" t="s">
        <v>307</v>
      </c>
      <c r="B47" s="117"/>
    </row>
    <row r="48" spans="1:2" ht="32.4">
      <c r="A48" s="116" t="s">
        <v>308</v>
      </c>
      <c r="B48" s="117" t="s">
        <v>1052</v>
      </c>
    </row>
    <row r="49" spans="1:2">
      <c r="A49" s="116" t="s">
        <v>310</v>
      </c>
      <c r="B49" s="117"/>
    </row>
    <row r="50" spans="1:2">
      <c r="A50" s="116" t="s">
        <v>311</v>
      </c>
      <c r="B50" s="117" t="s">
        <v>1051</v>
      </c>
    </row>
    <row r="51" spans="1:2">
      <c r="A51" s="116" t="s">
        <v>313</v>
      </c>
      <c r="B51" s="117" t="s">
        <v>1050</v>
      </c>
    </row>
    <row r="52" spans="1:2" ht="55.2">
      <c r="A52" s="116" t="s">
        <v>315</v>
      </c>
      <c r="B52" s="117" t="s">
        <v>1049</v>
      </c>
    </row>
    <row r="53" spans="1:2" ht="41.4">
      <c r="A53" s="116" t="s">
        <v>317</v>
      </c>
      <c r="B53" s="117" t="s">
        <v>1048</v>
      </c>
    </row>
    <row r="54" spans="1:2" ht="32.4">
      <c r="A54" s="116" t="s">
        <v>319</v>
      </c>
      <c r="B54" s="117" t="s">
        <v>1047</v>
      </c>
    </row>
    <row r="55" spans="1:2">
      <c r="A55" s="116" t="s">
        <v>321</v>
      </c>
      <c r="B55" s="117" t="s">
        <v>1046</v>
      </c>
    </row>
    <row r="56" spans="1:2" ht="41.4">
      <c r="A56" s="116" t="s">
        <v>323</v>
      </c>
      <c r="B56" s="117" t="s">
        <v>1045</v>
      </c>
    </row>
    <row r="57" spans="1:2" ht="32.4">
      <c r="A57" s="116" t="s">
        <v>325</v>
      </c>
      <c r="B57" s="117" t="s">
        <v>1044</v>
      </c>
    </row>
    <row r="58" spans="1:2">
      <c r="A58" s="116" t="s">
        <v>327</v>
      </c>
      <c r="B58" s="117"/>
    </row>
    <row r="59" spans="1:2" ht="32.4">
      <c r="A59" s="116" t="s">
        <v>328</v>
      </c>
      <c r="B59" s="117" t="s">
        <v>1043</v>
      </c>
    </row>
    <row r="60" spans="1:2" ht="27.6">
      <c r="A60" s="116" t="s">
        <v>330</v>
      </c>
      <c r="B60" s="117" t="s">
        <v>1042</v>
      </c>
    </row>
    <row r="61" spans="1:2">
      <c r="A61" s="116" t="s">
        <v>332</v>
      </c>
      <c r="B61" s="117"/>
    </row>
    <row r="62" spans="1:2" ht="32.4">
      <c r="A62" s="116" t="s">
        <v>333</v>
      </c>
      <c r="B62" s="117" t="s">
        <v>1041</v>
      </c>
    </row>
    <row r="63" spans="1:2">
      <c r="A63" s="116" t="s">
        <v>335</v>
      </c>
      <c r="B63" s="117" t="s">
        <v>1040</v>
      </c>
    </row>
    <row r="64" spans="1:2">
      <c r="A64" s="116" t="s">
        <v>337</v>
      </c>
      <c r="B64" s="117" t="s">
        <v>1039</v>
      </c>
    </row>
    <row r="65" spans="1:2" ht="32.4">
      <c r="A65" s="116" t="s">
        <v>339</v>
      </c>
      <c r="B65" s="117" t="s">
        <v>1038</v>
      </c>
    </row>
    <row r="66" spans="1:2" ht="32.4">
      <c r="A66" s="116" t="s">
        <v>341</v>
      </c>
      <c r="B66" s="117" t="s">
        <v>1037</v>
      </c>
    </row>
    <row r="67" spans="1:2" ht="32.4">
      <c r="A67" s="116" t="s">
        <v>343</v>
      </c>
      <c r="B67" s="117"/>
    </row>
    <row r="68" spans="1:2" ht="32.4">
      <c r="A68" s="116" t="s">
        <v>344</v>
      </c>
      <c r="B68" s="117" t="s">
        <v>1036</v>
      </c>
    </row>
    <row r="69" spans="1:2" ht="32.4">
      <c r="A69" s="116" t="s">
        <v>346</v>
      </c>
      <c r="B69" s="117" t="s">
        <v>1035</v>
      </c>
    </row>
    <row r="70" spans="1:2" ht="32.4">
      <c r="A70" s="116" t="s">
        <v>348</v>
      </c>
      <c r="B70" s="117" t="s">
        <v>1034</v>
      </c>
    </row>
    <row r="71" spans="1:2">
      <c r="A71" s="116" t="s">
        <v>350</v>
      </c>
      <c r="B71" s="117" t="s">
        <v>1033</v>
      </c>
    </row>
    <row r="72" spans="1:2" ht="48.6">
      <c r="A72" s="116" t="s">
        <v>352</v>
      </c>
      <c r="B72" s="117"/>
    </row>
    <row r="73" spans="1:2">
      <c r="A73" s="116" t="s">
        <v>353</v>
      </c>
      <c r="B73" s="117" t="s">
        <v>1032</v>
      </c>
    </row>
    <row r="74" spans="1:2" ht="32.4">
      <c r="A74" s="116" t="s">
        <v>355</v>
      </c>
      <c r="B74" s="117" t="s">
        <v>1031</v>
      </c>
    </row>
    <row r="75" spans="1:2" ht="32.4">
      <c r="A75" s="116" t="s">
        <v>357</v>
      </c>
      <c r="B75" s="117" t="s">
        <v>1030</v>
      </c>
    </row>
    <row r="76" spans="1:2">
      <c r="A76" s="116" t="s">
        <v>359</v>
      </c>
      <c r="B76" s="117"/>
    </row>
    <row r="77" spans="1:2">
      <c r="A77" s="116" t="s">
        <v>360</v>
      </c>
      <c r="B77" s="117"/>
    </row>
    <row r="78" spans="1:2" ht="32.4">
      <c r="A78" s="116" t="s">
        <v>361</v>
      </c>
      <c r="B78" s="117" t="s">
        <v>1029</v>
      </c>
    </row>
    <row r="79" spans="1:2">
      <c r="A79" s="116" t="s">
        <v>363</v>
      </c>
      <c r="B79" s="117"/>
    </row>
    <row r="80" spans="1:2">
      <c r="A80" s="116" t="s">
        <v>364</v>
      </c>
      <c r="B80" s="117" t="s">
        <v>1028</v>
      </c>
    </row>
    <row r="81" spans="1:2">
      <c r="A81" s="116" t="s">
        <v>366</v>
      </c>
      <c r="B81" s="117" t="s">
        <v>1027</v>
      </c>
    </row>
    <row r="82" spans="1:2" ht="41.4">
      <c r="A82" s="116" t="s">
        <v>368</v>
      </c>
      <c r="B82" s="117" t="s">
        <v>1026</v>
      </c>
    </row>
    <row r="83" spans="1:2" ht="32.4">
      <c r="A83" s="116" t="s">
        <v>372</v>
      </c>
      <c r="B83" s="117" t="s">
        <v>1025</v>
      </c>
    </row>
    <row r="84" spans="1:2" ht="32.4">
      <c r="A84" s="116" t="s">
        <v>374</v>
      </c>
      <c r="B84" s="117" t="s">
        <v>1024</v>
      </c>
    </row>
    <row r="85" spans="1:2">
      <c r="A85" s="116" t="s">
        <v>376</v>
      </c>
      <c r="B85" s="117"/>
    </row>
    <row r="86" spans="1:2">
      <c r="A86" s="116" t="s">
        <v>378</v>
      </c>
      <c r="B86" s="117" t="s">
        <v>1023</v>
      </c>
    </row>
    <row r="87" spans="1:2">
      <c r="A87" s="116" t="s">
        <v>380</v>
      </c>
      <c r="B87" s="117"/>
    </row>
    <row r="88" spans="1:2">
      <c r="A88" s="116" t="s">
        <v>381</v>
      </c>
      <c r="B88" s="117" t="s">
        <v>1022</v>
      </c>
    </row>
    <row r="89" spans="1:2" ht="32.4">
      <c r="A89" s="116" t="s">
        <v>387</v>
      </c>
      <c r="B89" s="117"/>
    </row>
    <row r="90" spans="1:2" ht="32.4">
      <c r="A90" s="116" t="s">
        <v>388</v>
      </c>
      <c r="B90" s="117" t="s">
        <v>1021</v>
      </c>
    </row>
    <row r="91" spans="1:2" ht="32.4">
      <c r="A91" s="116" t="s">
        <v>390</v>
      </c>
      <c r="B91" s="117" t="s">
        <v>1020</v>
      </c>
    </row>
    <row r="92" spans="1:2" ht="32.4">
      <c r="A92" s="116" t="s">
        <v>392</v>
      </c>
      <c r="B92" s="117" t="s">
        <v>1019</v>
      </c>
    </row>
    <row r="93" spans="1:2" ht="48.6">
      <c r="A93" s="116" t="s">
        <v>394</v>
      </c>
      <c r="B93" s="117"/>
    </row>
    <row r="94" spans="1:2" ht="33" thickBot="1">
      <c r="A94" s="118" t="s">
        <v>395</v>
      </c>
      <c r="B94" s="119" t="s">
        <v>1018</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C12" sqref="C12"/>
    </sheetView>
  </sheetViews>
  <sheetFormatPr defaultRowHeight="16.2"/>
  <cols>
    <col min="1" max="2" width="15.6640625" style="3" customWidth="1"/>
    <col min="3" max="3" width="26.6640625" style="3" customWidth="1"/>
    <col min="4" max="6" width="15.6640625" style="3" customWidth="1"/>
    <col min="7" max="16384" width="8.88671875" style="3"/>
  </cols>
  <sheetData>
    <row r="1" spans="1:6" ht="22.2">
      <c r="A1" s="1"/>
      <c r="B1" s="120"/>
      <c r="C1" s="2" t="s">
        <v>957</v>
      </c>
      <c r="D1" s="2"/>
      <c r="E1" s="2"/>
      <c r="F1" s="2"/>
    </row>
    <row r="2" spans="1:6" ht="22.2">
      <c r="A2" s="1"/>
      <c r="B2" s="121"/>
      <c r="C2" s="4" t="s">
        <v>1090</v>
      </c>
      <c r="D2" s="4"/>
      <c r="E2" s="4"/>
      <c r="F2" s="4"/>
    </row>
    <row r="3" spans="1:6" ht="16.8" thickBot="1">
      <c r="A3" s="122"/>
      <c r="B3" s="123"/>
      <c r="C3" s="124" t="s">
        <v>2</v>
      </c>
      <c r="D3" s="78"/>
      <c r="E3" s="78"/>
      <c r="F3" s="78" t="s">
        <v>3</v>
      </c>
    </row>
    <row r="4" spans="1:6">
      <c r="A4" s="125" t="s">
        <v>176</v>
      </c>
      <c r="B4" s="126" t="s">
        <v>7</v>
      </c>
      <c r="C4" s="126" t="s">
        <v>1089</v>
      </c>
      <c r="D4" s="34" t="s">
        <v>6</v>
      </c>
      <c r="E4" s="34"/>
      <c r="F4" s="37"/>
    </row>
    <row r="5" spans="1:6" ht="33" thickBot="1">
      <c r="A5" s="127"/>
      <c r="B5" s="128"/>
      <c r="C5" s="128"/>
      <c r="D5" s="9" t="s">
        <v>177</v>
      </c>
      <c r="E5" s="9" t="s">
        <v>178</v>
      </c>
      <c r="F5" s="10" t="s">
        <v>11</v>
      </c>
    </row>
    <row r="6" spans="1:6">
      <c r="A6" s="129">
        <v>72728</v>
      </c>
      <c r="B6" s="88">
        <v>89775</v>
      </c>
      <c r="C6" s="48" t="s">
        <v>405</v>
      </c>
      <c r="D6" s="88">
        <v>15370</v>
      </c>
      <c r="E6" s="88">
        <v>58159</v>
      </c>
      <c r="F6" s="106">
        <v>73529</v>
      </c>
    </row>
    <row r="7" spans="1:6">
      <c r="A7" s="130">
        <v>72728</v>
      </c>
      <c r="B7" s="95">
        <v>89775</v>
      </c>
      <c r="C7" s="58" t="s">
        <v>406</v>
      </c>
      <c r="D7" s="95">
        <v>15370</v>
      </c>
      <c r="E7" s="95">
        <v>58159</v>
      </c>
      <c r="F7" s="108">
        <v>73529</v>
      </c>
    </row>
    <row r="8" spans="1:6" ht="48.6">
      <c r="A8" s="131">
        <v>72728</v>
      </c>
      <c r="B8" s="89">
        <v>89775</v>
      </c>
      <c r="C8" s="53" t="s">
        <v>219</v>
      </c>
      <c r="D8" s="89">
        <v>15370</v>
      </c>
      <c r="E8" s="89">
        <v>58159</v>
      </c>
      <c r="F8" s="109">
        <v>73529</v>
      </c>
    </row>
    <row r="9" spans="1:6" ht="16.8" thickBot="1">
      <c r="A9" s="132">
        <v>72728</v>
      </c>
      <c r="B9" s="91">
        <v>89775</v>
      </c>
      <c r="C9" s="90" t="s">
        <v>221</v>
      </c>
      <c r="D9" s="91">
        <v>15370</v>
      </c>
      <c r="E9" s="91">
        <v>58159</v>
      </c>
      <c r="F9" s="110">
        <v>73529</v>
      </c>
    </row>
    <row r="10" spans="1:6">
      <c r="A10" s="31" t="s">
        <v>407</v>
      </c>
      <c r="B10" s="31"/>
      <c r="C10" s="31"/>
      <c r="D10" s="31"/>
      <c r="E10" s="31"/>
      <c r="F10" s="31"/>
    </row>
  </sheetData>
  <mergeCells count="5">
    <mergeCell ref="A4:A5"/>
    <mergeCell ref="B4:B5"/>
    <mergeCell ref="D4:F4"/>
    <mergeCell ref="C4:C5"/>
    <mergeCell ref="A10:F10"/>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4" sqref="B14"/>
    </sheetView>
  </sheetViews>
  <sheetFormatPr defaultRowHeight="16.2"/>
  <cols>
    <col min="1" max="1" width="33.77734375" style="3" customWidth="1"/>
    <col min="2" max="2" width="88.33203125" style="3" customWidth="1"/>
    <col min="3" max="256" width="8.88671875" style="3"/>
    <col min="257" max="257" width="33.77734375" style="3" customWidth="1"/>
    <col min="258" max="258" width="88.33203125" style="3" customWidth="1"/>
    <col min="259" max="512" width="8.88671875" style="3"/>
    <col min="513" max="513" width="33.77734375" style="3" customWidth="1"/>
    <col min="514" max="514" width="88.33203125" style="3" customWidth="1"/>
    <col min="515" max="768" width="8.88671875" style="3"/>
    <col min="769" max="769" width="33.77734375" style="3" customWidth="1"/>
    <col min="770" max="770" width="88.33203125" style="3" customWidth="1"/>
    <col min="771" max="1024" width="8.88671875" style="3"/>
    <col min="1025" max="1025" width="33.77734375" style="3" customWidth="1"/>
    <col min="1026" max="1026" width="88.33203125" style="3" customWidth="1"/>
    <col min="1027" max="1280" width="8.88671875" style="3"/>
    <col min="1281" max="1281" width="33.77734375" style="3" customWidth="1"/>
    <col min="1282" max="1282" width="88.33203125" style="3" customWidth="1"/>
    <col min="1283" max="1536" width="8.88671875" style="3"/>
    <col min="1537" max="1537" width="33.77734375" style="3" customWidth="1"/>
    <col min="1538" max="1538" width="88.33203125" style="3" customWidth="1"/>
    <col min="1539" max="1792" width="8.88671875" style="3"/>
    <col min="1793" max="1793" width="33.77734375" style="3" customWidth="1"/>
    <col min="1794" max="1794" width="88.33203125" style="3" customWidth="1"/>
    <col min="1795" max="2048" width="8.88671875" style="3"/>
    <col min="2049" max="2049" width="33.77734375" style="3" customWidth="1"/>
    <col min="2050" max="2050" width="88.33203125" style="3" customWidth="1"/>
    <col min="2051" max="2304" width="8.88671875" style="3"/>
    <col min="2305" max="2305" width="33.77734375" style="3" customWidth="1"/>
    <col min="2306" max="2306" width="88.33203125" style="3" customWidth="1"/>
    <col min="2307" max="2560" width="8.88671875" style="3"/>
    <col min="2561" max="2561" width="33.77734375" style="3" customWidth="1"/>
    <col min="2562" max="2562" width="88.33203125" style="3" customWidth="1"/>
    <col min="2563" max="2816" width="8.88671875" style="3"/>
    <col min="2817" max="2817" width="33.77734375" style="3" customWidth="1"/>
    <col min="2818" max="2818" width="88.33203125" style="3" customWidth="1"/>
    <col min="2819" max="3072" width="8.88671875" style="3"/>
    <col min="3073" max="3073" width="33.77734375" style="3" customWidth="1"/>
    <col min="3074" max="3074" width="88.33203125" style="3" customWidth="1"/>
    <col min="3075" max="3328" width="8.88671875" style="3"/>
    <col min="3329" max="3329" width="33.77734375" style="3" customWidth="1"/>
    <col min="3330" max="3330" width="88.33203125" style="3" customWidth="1"/>
    <col min="3331" max="3584" width="8.88671875" style="3"/>
    <col min="3585" max="3585" width="33.77734375" style="3" customWidth="1"/>
    <col min="3586" max="3586" width="88.33203125" style="3" customWidth="1"/>
    <col min="3587" max="3840" width="8.88671875" style="3"/>
    <col min="3841" max="3841" width="33.77734375" style="3" customWidth="1"/>
    <col min="3842" max="3842" width="88.33203125" style="3" customWidth="1"/>
    <col min="3843" max="4096" width="8.88671875" style="3"/>
    <col min="4097" max="4097" width="33.77734375" style="3" customWidth="1"/>
    <col min="4098" max="4098" width="88.33203125" style="3" customWidth="1"/>
    <col min="4099" max="4352" width="8.88671875" style="3"/>
    <col min="4353" max="4353" width="33.77734375" style="3" customWidth="1"/>
    <col min="4354" max="4354" width="88.33203125" style="3" customWidth="1"/>
    <col min="4355" max="4608" width="8.88671875" style="3"/>
    <col min="4609" max="4609" width="33.77734375" style="3" customWidth="1"/>
    <col min="4610" max="4610" width="88.33203125" style="3" customWidth="1"/>
    <col min="4611" max="4864" width="8.88671875" style="3"/>
    <col min="4865" max="4865" width="33.77734375" style="3" customWidth="1"/>
    <col min="4866" max="4866" width="88.33203125" style="3" customWidth="1"/>
    <col min="4867" max="5120" width="8.88671875" style="3"/>
    <col min="5121" max="5121" width="33.77734375" style="3" customWidth="1"/>
    <col min="5122" max="5122" width="88.33203125" style="3" customWidth="1"/>
    <col min="5123" max="5376" width="8.88671875" style="3"/>
    <col min="5377" max="5377" width="33.77734375" style="3" customWidth="1"/>
    <col min="5378" max="5378" width="88.33203125" style="3" customWidth="1"/>
    <col min="5379" max="5632" width="8.88671875" style="3"/>
    <col min="5633" max="5633" width="33.77734375" style="3" customWidth="1"/>
    <col min="5634" max="5634" width="88.33203125" style="3" customWidth="1"/>
    <col min="5635" max="5888" width="8.88671875" style="3"/>
    <col min="5889" max="5889" width="33.77734375" style="3" customWidth="1"/>
    <col min="5890" max="5890" width="88.33203125" style="3" customWidth="1"/>
    <col min="5891" max="6144" width="8.88671875" style="3"/>
    <col min="6145" max="6145" width="33.77734375" style="3" customWidth="1"/>
    <col min="6146" max="6146" width="88.33203125" style="3" customWidth="1"/>
    <col min="6147" max="6400" width="8.88671875" style="3"/>
    <col min="6401" max="6401" width="33.77734375" style="3" customWidth="1"/>
    <col min="6402" max="6402" width="88.33203125" style="3" customWidth="1"/>
    <col min="6403" max="6656" width="8.88671875" style="3"/>
    <col min="6657" max="6657" width="33.77734375" style="3" customWidth="1"/>
    <col min="6658" max="6658" width="88.33203125" style="3" customWidth="1"/>
    <col min="6659" max="6912" width="8.88671875" style="3"/>
    <col min="6913" max="6913" width="33.77734375" style="3" customWidth="1"/>
    <col min="6914" max="6914" width="88.33203125" style="3" customWidth="1"/>
    <col min="6915" max="7168" width="8.88671875" style="3"/>
    <col min="7169" max="7169" width="33.77734375" style="3" customWidth="1"/>
    <col min="7170" max="7170" width="88.33203125" style="3" customWidth="1"/>
    <col min="7171" max="7424" width="8.88671875" style="3"/>
    <col min="7425" max="7425" width="33.77734375" style="3" customWidth="1"/>
    <col min="7426" max="7426" width="88.33203125" style="3" customWidth="1"/>
    <col min="7427" max="7680" width="8.88671875" style="3"/>
    <col min="7681" max="7681" width="33.77734375" style="3" customWidth="1"/>
    <col min="7682" max="7682" width="88.33203125" style="3" customWidth="1"/>
    <col min="7683" max="7936" width="8.88671875" style="3"/>
    <col min="7937" max="7937" width="33.77734375" style="3" customWidth="1"/>
    <col min="7938" max="7938" width="88.33203125" style="3" customWidth="1"/>
    <col min="7939" max="8192" width="8.88671875" style="3"/>
    <col min="8193" max="8193" width="33.77734375" style="3" customWidth="1"/>
    <col min="8194" max="8194" width="88.33203125" style="3" customWidth="1"/>
    <col min="8195" max="8448" width="8.88671875" style="3"/>
    <col min="8449" max="8449" width="33.77734375" style="3" customWidth="1"/>
    <col min="8450" max="8450" width="88.33203125" style="3" customWidth="1"/>
    <col min="8451" max="8704" width="8.88671875" style="3"/>
    <col min="8705" max="8705" width="33.77734375" style="3" customWidth="1"/>
    <col min="8706" max="8706" width="88.33203125" style="3" customWidth="1"/>
    <col min="8707" max="8960" width="8.88671875" style="3"/>
    <col min="8961" max="8961" width="33.77734375" style="3" customWidth="1"/>
    <col min="8962" max="8962" width="88.33203125" style="3" customWidth="1"/>
    <col min="8963" max="9216" width="8.88671875" style="3"/>
    <col min="9217" max="9217" width="33.77734375" style="3" customWidth="1"/>
    <col min="9218" max="9218" width="88.33203125" style="3" customWidth="1"/>
    <col min="9219" max="9472" width="8.88671875" style="3"/>
    <col min="9473" max="9473" width="33.77734375" style="3" customWidth="1"/>
    <col min="9474" max="9474" width="88.33203125" style="3" customWidth="1"/>
    <col min="9475" max="9728" width="8.88671875" style="3"/>
    <col min="9729" max="9729" width="33.77734375" style="3" customWidth="1"/>
    <col min="9730" max="9730" width="88.33203125" style="3" customWidth="1"/>
    <col min="9731" max="9984" width="8.88671875" style="3"/>
    <col min="9985" max="9985" width="33.77734375" style="3" customWidth="1"/>
    <col min="9986" max="9986" width="88.33203125" style="3" customWidth="1"/>
    <col min="9987" max="10240" width="8.88671875" style="3"/>
    <col min="10241" max="10241" width="33.77734375" style="3" customWidth="1"/>
    <col min="10242" max="10242" width="88.33203125" style="3" customWidth="1"/>
    <col min="10243" max="10496" width="8.88671875" style="3"/>
    <col min="10497" max="10497" width="33.77734375" style="3" customWidth="1"/>
    <col min="10498" max="10498" width="88.33203125" style="3" customWidth="1"/>
    <col min="10499" max="10752" width="8.88671875" style="3"/>
    <col min="10753" max="10753" width="33.77734375" style="3" customWidth="1"/>
    <col min="10754" max="10754" width="88.33203125" style="3" customWidth="1"/>
    <col min="10755" max="11008" width="8.88671875" style="3"/>
    <col min="11009" max="11009" width="33.77734375" style="3" customWidth="1"/>
    <col min="11010" max="11010" width="88.33203125" style="3" customWidth="1"/>
    <col min="11011" max="11264" width="8.88671875" style="3"/>
    <col min="11265" max="11265" width="33.77734375" style="3" customWidth="1"/>
    <col min="11266" max="11266" width="88.33203125" style="3" customWidth="1"/>
    <col min="11267" max="11520" width="8.88671875" style="3"/>
    <col min="11521" max="11521" width="33.77734375" style="3" customWidth="1"/>
    <col min="11522" max="11522" width="88.33203125" style="3" customWidth="1"/>
    <col min="11523" max="11776" width="8.88671875" style="3"/>
    <col min="11777" max="11777" width="33.77734375" style="3" customWidth="1"/>
    <col min="11778" max="11778" width="88.33203125" style="3" customWidth="1"/>
    <col min="11779" max="12032" width="8.88671875" style="3"/>
    <col min="12033" max="12033" width="33.77734375" style="3" customWidth="1"/>
    <col min="12034" max="12034" width="88.33203125" style="3" customWidth="1"/>
    <col min="12035" max="12288" width="8.88671875" style="3"/>
    <col min="12289" max="12289" width="33.77734375" style="3" customWidth="1"/>
    <col min="12290" max="12290" width="88.33203125" style="3" customWidth="1"/>
    <col min="12291" max="12544" width="8.88671875" style="3"/>
    <col min="12545" max="12545" width="33.77734375" style="3" customWidth="1"/>
    <col min="12546" max="12546" width="88.33203125" style="3" customWidth="1"/>
    <col min="12547" max="12800" width="8.88671875" style="3"/>
    <col min="12801" max="12801" width="33.77734375" style="3" customWidth="1"/>
    <col min="12802" max="12802" width="88.33203125" style="3" customWidth="1"/>
    <col min="12803" max="13056" width="8.88671875" style="3"/>
    <col min="13057" max="13057" width="33.77734375" style="3" customWidth="1"/>
    <col min="13058" max="13058" width="88.33203125" style="3" customWidth="1"/>
    <col min="13059" max="13312" width="8.88671875" style="3"/>
    <col min="13313" max="13313" width="33.77734375" style="3" customWidth="1"/>
    <col min="13314" max="13314" width="88.33203125" style="3" customWidth="1"/>
    <col min="13315" max="13568" width="8.88671875" style="3"/>
    <col min="13569" max="13569" width="33.77734375" style="3" customWidth="1"/>
    <col min="13570" max="13570" width="88.33203125" style="3" customWidth="1"/>
    <col min="13571" max="13824" width="8.88671875" style="3"/>
    <col min="13825" max="13825" width="33.77734375" style="3" customWidth="1"/>
    <col min="13826" max="13826" width="88.33203125" style="3" customWidth="1"/>
    <col min="13827" max="14080" width="8.88671875" style="3"/>
    <col min="14081" max="14081" width="33.77734375" style="3" customWidth="1"/>
    <col min="14082" max="14082" width="88.33203125" style="3" customWidth="1"/>
    <col min="14083" max="14336" width="8.88671875" style="3"/>
    <col min="14337" max="14337" width="33.77734375" style="3" customWidth="1"/>
    <col min="14338" max="14338" width="88.33203125" style="3" customWidth="1"/>
    <col min="14339" max="14592" width="8.88671875" style="3"/>
    <col min="14593" max="14593" width="33.77734375" style="3" customWidth="1"/>
    <col min="14594" max="14594" width="88.33203125" style="3" customWidth="1"/>
    <col min="14595" max="14848" width="8.88671875" style="3"/>
    <col min="14849" max="14849" width="33.77734375" style="3" customWidth="1"/>
    <col min="14850" max="14850" width="88.33203125" style="3" customWidth="1"/>
    <col min="14851" max="15104" width="8.88671875" style="3"/>
    <col min="15105" max="15105" width="33.77734375" style="3" customWidth="1"/>
    <col min="15106" max="15106" width="88.33203125" style="3" customWidth="1"/>
    <col min="15107" max="15360" width="8.88671875" style="3"/>
    <col min="15361" max="15361" width="33.77734375" style="3" customWidth="1"/>
    <col min="15362" max="15362" width="88.33203125" style="3" customWidth="1"/>
    <col min="15363" max="15616" width="8.88671875" style="3"/>
    <col min="15617" max="15617" width="33.77734375" style="3" customWidth="1"/>
    <col min="15618" max="15618" width="88.33203125" style="3" customWidth="1"/>
    <col min="15619" max="15872" width="8.88671875" style="3"/>
    <col min="15873" max="15873" width="33.77734375" style="3" customWidth="1"/>
    <col min="15874" max="15874" width="88.33203125" style="3" customWidth="1"/>
    <col min="15875" max="16128" width="8.88671875" style="3"/>
    <col min="16129" max="16129" width="33.77734375" style="3" customWidth="1"/>
    <col min="16130" max="16130" width="88.33203125" style="3" customWidth="1"/>
    <col min="16131" max="16384" width="8.88671875" style="3"/>
  </cols>
  <sheetData>
    <row r="1" spans="1:2" ht="22.2">
      <c r="A1" s="111" t="s">
        <v>957</v>
      </c>
      <c r="B1" s="111"/>
    </row>
    <row r="2" spans="1:2" ht="22.2">
      <c r="A2" s="111" t="s">
        <v>1091</v>
      </c>
      <c r="B2" s="111"/>
    </row>
    <row r="3" spans="1:2" ht="16.8" thickBot="1">
      <c r="A3" s="112" t="s">
        <v>2</v>
      </c>
      <c r="B3" s="112"/>
    </row>
    <row r="4" spans="1:2" ht="16.8" thickBot="1">
      <c r="A4" s="113" t="s">
        <v>1092</v>
      </c>
      <c r="B4" s="113" t="s">
        <v>1093</v>
      </c>
    </row>
    <row r="5" spans="1:2">
      <c r="A5" s="114" t="s">
        <v>411</v>
      </c>
      <c r="B5" s="115"/>
    </row>
    <row r="6" spans="1:2">
      <c r="A6" s="116" t="s">
        <v>412</v>
      </c>
      <c r="B6" s="117"/>
    </row>
    <row r="7" spans="1:2" ht="48.6">
      <c r="A7" s="116" t="s">
        <v>413</v>
      </c>
      <c r="B7" s="117"/>
    </row>
    <row r="8" spans="1:2" ht="33" thickBot="1">
      <c r="A8" s="118" t="s">
        <v>414</v>
      </c>
      <c r="B8" s="119" t="s">
        <v>1094</v>
      </c>
    </row>
  </sheetData>
  <mergeCells count="3">
    <mergeCell ref="A1:B1"/>
    <mergeCell ref="A2:B2"/>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election activeCell="C12" sqref="C12"/>
    </sheetView>
  </sheetViews>
  <sheetFormatPr defaultRowHeight="16.2"/>
  <cols>
    <col min="1" max="2" width="15.6640625" style="3" customWidth="1"/>
    <col min="3" max="3" width="26.6640625" style="3" customWidth="1"/>
    <col min="4" max="6" width="15.6640625" style="3" customWidth="1"/>
    <col min="7" max="256" width="8.88671875" style="3"/>
    <col min="257" max="258" width="15.6640625" style="3" customWidth="1"/>
    <col min="259" max="259" width="26.6640625" style="3" customWidth="1"/>
    <col min="260" max="262" width="15.6640625" style="3" customWidth="1"/>
    <col min="263" max="512" width="8.88671875" style="3"/>
    <col min="513" max="514" width="15.6640625" style="3" customWidth="1"/>
    <col min="515" max="515" width="26.6640625" style="3" customWidth="1"/>
    <col min="516" max="518" width="15.6640625" style="3" customWidth="1"/>
    <col min="519" max="768" width="8.88671875" style="3"/>
    <col min="769" max="770" width="15.6640625" style="3" customWidth="1"/>
    <col min="771" max="771" width="26.6640625" style="3" customWidth="1"/>
    <col min="772" max="774" width="15.6640625" style="3" customWidth="1"/>
    <col min="775" max="1024" width="8.88671875" style="3"/>
    <col min="1025" max="1026" width="15.6640625" style="3" customWidth="1"/>
    <col min="1027" max="1027" width="26.6640625" style="3" customWidth="1"/>
    <col min="1028" max="1030" width="15.6640625" style="3" customWidth="1"/>
    <col min="1031" max="1280" width="8.88671875" style="3"/>
    <col min="1281" max="1282" width="15.6640625" style="3" customWidth="1"/>
    <col min="1283" max="1283" width="26.6640625" style="3" customWidth="1"/>
    <col min="1284" max="1286" width="15.6640625" style="3" customWidth="1"/>
    <col min="1287" max="1536" width="8.88671875" style="3"/>
    <col min="1537" max="1538" width="15.6640625" style="3" customWidth="1"/>
    <col min="1539" max="1539" width="26.6640625" style="3" customWidth="1"/>
    <col min="1540" max="1542" width="15.6640625" style="3" customWidth="1"/>
    <col min="1543" max="1792" width="8.88671875" style="3"/>
    <col min="1793" max="1794" width="15.6640625" style="3" customWidth="1"/>
    <col min="1795" max="1795" width="26.6640625" style="3" customWidth="1"/>
    <col min="1796" max="1798" width="15.6640625" style="3" customWidth="1"/>
    <col min="1799" max="2048" width="8.88671875" style="3"/>
    <col min="2049" max="2050" width="15.6640625" style="3" customWidth="1"/>
    <col min="2051" max="2051" width="26.6640625" style="3" customWidth="1"/>
    <col min="2052" max="2054" width="15.6640625" style="3" customWidth="1"/>
    <col min="2055" max="2304" width="8.88671875" style="3"/>
    <col min="2305" max="2306" width="15.6640625" style="3" customWidth="1"/>
    <col min="2307" max="2307" width="26.6640625" style="3" customWidth="1"/>
    <col min="2308" max="2310" width="15.6640625" style="3" customWidth="1"/>
    <col min="2311" max="2560" width="8.88671875" style="3"/>
    <col min="2561" max="2562" width="15.6640625" style="3" customWidth="1"/>
    <col min="2563" max="2563" width="26.6640625" style="3" customWidth="1"/>
    <col min="2564" max="2566" width="15.6640625" style="3" customWidth="1"/>
    <col min="2567" max="2816" width="8.88671875" style="3"/>
    <col min="2817" max="2818" width="15.6640625" style="3" customWidth="1"/>
    <col min="2819" max="2819" width="26.6640625" style="3" customWidth="1"/>
    <col min="2820" max="2822" width="15.6640625" style="3" customWidth="1"/>
    <col min="2823" max="3072" width="8.88671875" style="3"/>
    <col min="3073" max="3074" width="15.6640625" style="3" customWidth="1"/>
    <col min="3075" max="3075" width="26.6640625" style="3" customWidth="1"/>
    <col min="3076" max="3078" width="15.6640625" style="3" customWidth="1"/>
    <col min="3079" max="3328" width="8.88671875" style="3"/>
    <col min="3329" max="3330" width="15.6640625" style="3" customWidth="1"/>
    <col min="3331" max="3331" width="26.6640625" style="3" customWidth="1"/>
    <col min="3332" max="3334" width="15.6640625" style="3" customWidth="1"/>
    <col min="3335" max="3584" width="8.88671875" style="3"/>
    <col min="3585" max="3586" width="15.6640625" style="3" customWidth="1"/>
    <col min="3587" max="3587" width="26.6640625" style="3" customWidth="1"/>
    <col min="3588" max="3590" width="15.6640625" style="3" customWidth="1"/>
    <col min="3591" max="3840" width="8.88671875" style="3"/>
    <col min="3841" max="3842" width="15.6640625" style="3" customWidth="1"/>
    <col min="3843" max="3843" width="26.6640625" style="3" customWidth="1"/>
    <col min="3844" max="3846" width="15.6640625" style="3" customWidth="1"/>
    <col min="3847" max="4096" width="8.88671875" style="3"/>
    <col min="4097" max="4098" width="15.6640625" style="3" customWidth="1"/>
    <col min="4099" max="4099" width="26.6640625" style="3" customWidth="1"/>
    <col min="4100" max="4102" width="15.6640625" style="3" customWidth="1"/>
    <col min="4103" max="4352" width="8.88671875" style="3"/>
    <col min="4353" max="4354" width="15.6640625" style="3" customWidth="1"/>
    <col min="4355" max="4355" width="26.6640625" style="3" customWidth="1"/>
    <col min="4356" max="4358" width="15.6640625" style="3" customWidth="1"/>
    <col min="4359" max="4608" width="8.88671875" style="3"/>
    <col min="4609" max="4610" width="15.6640625" style="3" customWidth="1"/>
    <col min="4611" max="4611" width="26.6640625" style="3" customWidth="1"/>
    <col min="4612" max="4614" width="15.6640625" style="3" customWidth="1"/>
    <col min="4615" max="4864" width="8.88671875" style="3"/>
    <col min="4865" max="4866" width="15.6640625" style="3" customWidth="1"/>
    <col min="4867" max="4867" width="26.6640625" style="3" customWidth="1"/>
    <col min="4868" max="4870" width="15.6640625" style="3" customWidth="1"/>
    <col min="4871" max="5120" width="8.88671875" style="3"/>
    <col min="5121" max="5122" width="15.6640625" style="3" customWidth="1"/>
    <col min="5123" max="5123" width="26.6640625" style="3" customWidth="1"/>
    <col min="5124" max="5126" width="15.6640625" style="3" customWidth="1"/>
    <col min="5127" max="5376" width="8.88671875" style="3"/>
    <col min="5377" max="5378" width="15.6640625" style="3" customWidth="1"/>
    <col min="5379" max="5379" width="26.6640625" style="3" customWidth="1"/>
    <col min="5380" max="5382" width="15.6640625" style="3" customWidth="1"/>
    <col min="5383" max="5632" width="8.88671875" style="3"/>
    <col min="5633" max="5634" width="15.6640625" style="3" customWidth="1"/>
    <col min="5635" max="5635" width="26.6640625" style="3" customWidth="1"/>
    <col min="5636" max="5638" width="15.6640625" style="3" customWidth="1"/>
    <col min="5639" max="5888" width="8.88671875" style="3"/>
    <col min="5889" max="5890" width="15.6640625" style="3" customWidth="1"/>
    <col min="5891" max="5891" width="26.6640625" style="3" customWidth="1"/>
    <col min="5892" max="5894" width="15.6640625" style="3" customWidth="1"/>
    <col min="5895" max="6144" width="8.88671875" style="3"/>
    <col min="6145" max="6146" width="15.6640625" style="3" customWidth="1"/>
    <col min="6147" max="6147" width="26.6640625" style="3" customWidth="1"/>
    <col min="6148" max="6150" width="15.6640625" style="3" customWidth="1"/>
    <col min="6151" max="6400" width="8.88671875" style="3"/>
    <col min="6401" max="6402" width="15.6640625" style="3" customWidth="1"/>
    <col min="6403" max="6403" width="26.6640625" style="3" customWidth="1"/>
    <col min="6404" max="6406" width="15.6640625" style="3" customWidth="1"/>
    <col min="6407" max="6656" width="8.88671875" style="3"/>
    <col min="6657" max="6658" width="15.6640625" style="3" customWidth="1"/>
    <col min="6659" max="6659" width="26.6640625" style="3" customWidth="1"/>
    <col min="6660" max="6662" width="15.6640625" style="3" customWidth="1"/>
    <col min="6663" max="6912" width="8.88671875" style="3"/>
    <col min="6913" max="6914" width="15.6640625" style="3" customWidth="1"/>
    <col min="6915" max="6915" width="26.6640625" style="3" customWidth="1"/>
    <col min="6916" max="6918" width="15.6640625" style="3" customWidth="1"/>
    <col min="6919" max="7168" width="8.88671875" style="3"/>
    <col min="7169" max="7170" width="15.6640625" style="3" customWidth="1"/>
    <col min="7171" max="7171" width="26.6640625" style="3" customWidth="1"/>
    <col min="7172" max="7174" width="15.6640625" style="3" customWidth="1"/>
    <col min="7175" max="7424" width="8.88671875" style="3"/>
    <col min="7425" max="7426" width="15.6640625" style="3" customWidth="1"/>
    <col min="7427" max="7427" width="26.6640625" style="3" customWidth="1"/>
    <col min="7428" max="7430" width="15.6640625" style="3" customWidth="1"/>
    <col min="7431" max="7680" width="8.88671875" style="3"/>
    <col min="7681" max="7682" width="15.6640625" style="3" customWidth="1"/>
    <col min="7683" max="7683" width="26.6640625" style="3" customWidth="1"/>
    <col min="7684" max="7686" width="15.6640625" style="3" customWidth="1"/>
    <col min="7687" max="7936" width="8.88671875" style="3"/>
    <col min="7937" max="7938" width="15.6640625" style="3" customWidth="1"/>
    <col min="7939" max="7939" width="26.6640625" style="3" customWidth="1"/>
    <col min="7940" max="7942" width="15.6640625" style="3" customWidth="1"/>
    <col min="7943" max="8192" width="8.88671875" style="3"/>
    <col min="8193" max="8194" width="15.6640625" style="3" customWidth="1"/>
    <col min="8195" max="8195" width="26.6640625" style="3" customWidth="1"/>
    <col min="8196" max="8198" width="15.6640625" style="3" customWidth="1"/>
    <col min="8199" max="8448" width="8.88671875" style="3"/>
    <col min="8449" max="8450" width="15.6640625" style="3" customWidth="1"/>
    <col min="8451" max="8451" width="26.6640625" style="3" customWidth="1"/>
    <col min="8452" max="8454" width="15.6640625" style="3" customWidth="1"/>
    <col min="8455" max="8704" width="8.88671875" style="3"/>
    <col min="8705" max="8706" width="15.6640625" style="3" customWidth="1"/>
    <col min="8707" max="8707" width="26.6640625" style="3" customWidth="1"/>
    <col min="8708" max="8710" width="15.6640625" style="3" customWidth="1"/>
    <col min="8711" max="8960" width="8.88671875" style="3"/>
    <col min="8961" max="8962" width="15.6640625" style="3" customWidth="1"/>
    <col min="8963" max="8963" width="26.6640625" style="3" customWidth="1"/>
    <col min="8964" max="8966" width="15.6640625" style="3" customWidth="1"/>
    <col min="8967" max="9216" width="8.88671875" style="3"/>
    <col min="9217" max="9218" width="15.6640625" style="3" customWidth="1"/>
    <col min="9219" max="9219" width="26.6640625" style="3" customWidth="1"/>
    <col min="9220" max="9222" width="15.6640625" style="3" customWidth="1"/>
    <col min="9223" max="9472" width="8.88671875" style="3"/>
    <col min="9473" max="9474" width="15.6640625" style="3" customWidth="1"/>
    <col min="9475" max="9475" width="26.6640625" style="3" customWidth="1"/>
    <col min="9476" max="9478" width="15.6640625" style="3" customWidth="1"/>
    <col min="9479" max="9728" width="8.88671875" style="3"/>
    <col min="9729" max="9730" width="15.6640625" style="3" customWidth="1"/>
    <col min="9731" max="9731" width="26.6640625" style="3" customWidth="1"/>
    <col min="9732" max="9734" width="15.6640625" style="3" customWidth="1"/>
    <col min="9735" max="9984" width="8.88671875" style="3"/>
    <col min="9985" max="9986" width="15.6640625" style="3" customWidth="1"/>
    <col min="9987" max="9987" width="26.6640625" style="3" customWidth="1"/>
    <col min="9988" max="9990" width="15.6640625" style="3" customWidth="1"/>
    <col min="9991" max="10240" width="8.88671875" style="3"/>
    <col min="10241" max="10242" width="15.6640625" style="3" customWidth="1"/>
    <col min="10243" max="10243" width="26.6640625" style="3" customWidth="1"/>
    <col min="10244" max="10246" width="15.6640625" style="3" customWidth="1"/>
    <col min="10247" max="10496" width="8.88671875" style="3"/>
    <col min="10497" max="10498" width="15.6640625" style="3" customWidth="1"/>
    <col min="10499" max="10499" width="26.6640625" style="3" customWidth="1"/>
    <col min="10500" max="10502" width="15.6640625" style="3" customWidth="1"/>
    <col min="10503" max="10752" width="8.88671875" style="3"/>
    <col min="10753" max="10754" width="15.6640625" style="3" customWidth="1"/>
    <col min="10755" max="10755" width="26.6640625" style="3" customWidth="1"/>
    <col min="10756" max="10758" width="15.6640625" style="3" customWidth="1"/>
    <col min="10759" max="11008" width="8.88671875" style="3"/>
    <col min="11009" max="11010" width="15.6640625" style="3" customWidth="1"/>
    <col min="11011" max="11011" width="26.6640625" style="3" customWidth="1"/>
    <col min="11012" max="11014" width="15.6640625" style="3" customWidth="1"/>
    <col min="11015" max="11264" width="8.88671875" style="3"/>
    <col min="11265" max="11266" width="15.6640625" style="3" customWidth="1"/>
    <col min="11267" max="11267" width="26.6640625" style="3" customWidth="1"/>
    <col min="11268" max="11270" width="15.6640625" style="3" customWidth="1"/>
    <col min="11271" max="11520" width="8.88671875" style="3"/>
    <col min="11521" max="11522" width="15.6640625" style="3" customWidth="1"/>
    <col min="11523" max="11523" width="26.6640625" style="3" customWidth="1"/>
    <col min="11524" max="11526" width="15.6640625" style="3" customWidth="1"/>
    <col min="11527" max="11776" width="8.88671875" style="3"/>
    <col min="11777" max="11778" width="15.6640625" style="3" customWidth="1"/>
    <col min="11779" max="11779" width="26.6640625" style="3" customWidth="1"/>
    <col min="11780" max="11782" width="15.6640625" style="3" customWidth="1"/>
    <col min="11783" max="12032" width="8.88671875" style="3"/>
    <col min="12033" max="12034" width="15.6640625" style="3" customWidth="1"/>
    <col min="12035" max="12035" width="26.6640625" style="3" customWidth="1"/>
    <col min="12036" max="12038" width="15.6640625" style="3" customWidth="1"/>
    <col min="12039" max="12288" width="8.88671875" style="3"/>
    <col min="12289" max="12290" width="15.6640625" style="3" customWidth="1"/>
    <col min="12291" max="12291" width="26.6640625" style="3" customWidth="1"/>
    <col min="12292" max="12294" width="15.6640625" style="3" customWidth="1"/>
    <col min="12295" max="12544" width="8.88671875" style="3"/>
    <col min="12545" max="12546" width="15.6640625" style="3" customWidth="1"/>
    <col min="12547" max="12547" width="26.6640625" style="3" customWidth="1"/>
    <col min="12548" max="12550" width="15.6640625" style="3" customWidth="1"/>
    <col min="12551" max="12800" width="8.88671875" style="3"/>
    <col min="12801" max="12802" width="15.6640625" style="3" customWidth="1"/>
    <col min="12803" max="12803" width="26.6640625" style="3" customWidth="1"/>
    <col min="12804" max="12806" width="15.6640625" style="3" customWidth="1"/>
    <col min="12807" max="13056" width="8.88671875" style="3"/>
    <col min="13057" max="13058" width="15.6640625" style="3" customWidth="1"/>
    <col min="13059" max="13059" width="26.6640625" style="3" customWidth="1"/>
    <col min="13060" max="13062" width="15.6640625" style="3" customWidth="1"/>
    <col min="13063" max="13312" width="8.88671875" style="3"/>
    <col min="13313" max="13314" width="15.6640625" style="3" customWidth="1"/>
    <col min="13315" max="13315" width="26.6640625" style="3" customWidth="1"/>
    <col min="13316" max="13318" width="15.6640625" style="3" customWidth="1"/>
    <col min="13319" max="13568" width="8.88671875" style="3"/>
    <col min="13569" max="13570" width="15.6640625" style="3" customWidth="1"/>
    <col min="13571" max="13571" width="26.6640625" style="3" customWidth="1"/>
    <col min="13572" max="13574" width="15.6640625" style="3" customWidth="1"/>
    <col min="13575" max="13824" width="8.88671875" style="3"/>
    <col min="13825" max="13826" width="15.6640625" style="3" customWidth="1"/>
    <col min="13827" max="13827" width="26.6640625" style="3" customWidth="1"/>
    <col min="13828" max="13830" width="15.6640625" style="3" customWidth="1"/>
    <col min="13831" max="14080" width="8.88671875" style="3"/>
    <col min="14081" max="14082" width="15.6640625" style="3" customWidth="1"/>
    <col min="14083" max="14083" width="26.6640625" style="3" customWidth="1"/>
    <col min="14084" max="14086" width="15.6640625" style="3" customWidth="1"/>
    <col min="14087" max="14336" width="8.88671875" style="3"/>
    <col min="14337" max="14338" width="15.6640625" style="3" customWidth="1"/>
    <col min="14339" max="14339" width="26.6640625" style="3" customWidth="1"/>
    <col min="14340" max="14342" width="15.6640625" style="3" customWidth="1"/>
    <col min="14343" max="14592" width="8.88671875" style="3"/>
    <col min="14593" max="14594" width="15.6640625" style="3" customWidth="1"/>
    <col min="14595" max="14595" width="26.6640625" style="3" customWidth="1"/>
    <col min="14596" max="14598" width="15.6640625" style="3" customWidth="1"/>
    <col min="14599" max="14848" width="8.88671875" style="3"/>
    <col min="14849" max="14850" width="15.6640625" style="3" customWidth="1"/>
    <col min="14851" max="14851" width="26.6640625" style="3" customWidth="1"/>
    <col min="14852" max="14854" width="15.6640625" style="3" customWidth="1"/>
    <col min="14855" max="15104" width="8.88671875" style="3"/>
    <col min="15105" max="15106" width="15.6640625" style="3" customWidth="1"/>
    <col min="15107" max="15107" width="26.6640625" style="3" customWidth="1"/>
    <col min="15108" max="15110" width="15.6640625" style="3" customWidth="1"/>
    <col min="15111" max="15360" width="8.88671875" style="3"/>
    <col min="15361" max="15362" width="15.6640625" style="3" customWidth="1"/>
    <col min="15363" max="15363" width="26.6640625" style="3" customWidth="1"/>
    <col min="15364" max="15366" width="15.6640625" style="3" customWidth="1"/>
    <col min="15367" max="15616" width="8.88671875" style="3"/>
    <col min="15617" max="15618" width="15.6640625" style="3" customWidth="1"/>
    <col min="15619" max="15619" width="26.6640625" style="3" customWidth="1"/>
    <col min="15620" max="15622" width="15.6640625" style="3" customWidth="1"/>
    <col min="15623" max="15872" width="8.88671875" style="3"/>
    <col min="15873" max="15874" width="15.6640625" style="3" customWidth="1"/>
    <col min="15875" max="15875" width="26.6640625" style="3" customWidth="1"/>
    <col min="15876" max="15878" width="15.6640625" style="3" customWidth="1"/>
    <col min="15879" max="16128" width="8.88671875" style="3"/>
    <col min="16129" max="16130" width="15.6640625" style="3" customWidth="1"/>
    <col min="16131" max="16131" width="26.6640625" style="3" customWidth="1"/>
    <col min="16132" max="16134" width="15.6640625" style="3" customWidth="1"/>
    <col min="16135" max="16384" width="8.88671875" style="3"/>
  </cols>
  <sheetData>
    <row r="1" spans="1:6" ht="22.2">
      <c r="A1" s="1"/>
      <c r="B1" s="120"/>
      <c r="C1" s="2" t="s">
        <v>957</v>
      </c>
      <c r="D1" s="2"/>
      <c r="E1" s="2"/>
      <c r="F1" s="2"/>
    </row>
    <row r="2" spans="1:6" ht="22.2">
      <c r="A2" s="1"/>
      <c r="B2" s="121"/>
      <c r="C2" s="4" t="s">
        <v>1095</v>
      </c>
      <c r="D2" s="4"/>
      <c r="E2" s="4"/>
      <c r="F2" s="4"/>
    </row>
    <row r="3" spans="1:6" ht="16.8" thickBot="1">
      <c r="A3" s="122"/>
      <c r="B3" s="123"/>
      <c r="C3" s="124" t="s">
        <v>2</v>
      </c>
      <c r="D3" s="78"/>
      <c r="E3" s="78"/>
      <c r="F3" s="78" t="s">
        <v>3</v>
      </c>
    </row>
    <row r="4" spans="1:6">
      <c r="A4" s="125" t="s">
        <v>1096</v>
      </c>
      <c r="B4" s="126" t="s">
        <v>1097</v>
      </c>
      <c r="C4" s="126" t="s">
        <v>1098</v>
      </c>
      <c r="D4" s="34" t="s">
        <v>1099</v>
      </c>
      <c r="E4" s="34"/>
      <c r="F4" s="37"/>
    </row>
    <row r="5" spans="1:6" ht="33" thickBot="1">
      <c r="A5" s="127"/>
      <c r="B5" s="128"/>
      <c r="C5" s="128"/>
      <c r="D5" s="9" t="s">
        <v>1100</v>
      </c>
      <c r="E5" s="9" t="s">
        <v>1101</v>
      </c>
      <c r="F5" s="10" t="s">
        <v>1102</v>
      </c>
    </row>
    <row r="6" spans="1:6">
      <c r="A6" s="129">
        <v>235370</v>
      </c>
      <c r="B6" s="88">
        <v>217926</v>
      </c>
      <c r="C6" s="48" t="s">
        <v>424</v>
      </c>
      <c r="D6" s="88">
        <v>236831</v>
      </c>
      <c r="E6" s="88">
        <v>4245</v>
      </c>
      <c r="F6" s="106">
        <v>241076</v>
      </c>
    </row>
    <row r="7" spans="1:6">
      <c r="A7" s="130">
        <v>235370</v>
      </c>
      <c r="B7" s="95">
        <v>217926</v>
      </c>
      <c r="C7" s="58" t="s">
        <v>425</v>
      </c>
      <c r="D7" s="95">
        <v>236831</v>
      </c>
      <c r="E7" s="95">
        <v>4245</v>
      </c>
      <c r="F7" s="108">
        <v>241076</v>
      </c>
    </row>
    <row r="8" spans="1:6">
      <c r="A8" s="131">
        <v>146902</v>
      </c>
      <c r="B8" s="89">
        <v>168193</v>
      </c>
      <c r="C8" s="53" t="s">
        <v>183</v>
      </c>
      <c r="D8" s="89">
        <v>163621</v>
      </c>
      <c r="E8" s="89">
        <v>0</v>
      </c>
      <c r="F8" s="109">
        <v>163621</v>
      </c>
    </row>
    <row r="9" spans="1:6">
      <c r="A9" s="131">
        <v>92102</v>
      </c>
      <c r="B9" s="89">
        <v>102240</v>
      </c>
      <c r="C9" s="53" t="s">
        <v>184</v>
      </c>
      <c r="D9" s="89">
        <v>101862</v>
      </c>
      <c r="E9" s="89">
        <v>0</v>
      </c>
      <c r="F9" s="109">
        <v>101862</v>
      </c>
    </row>
    <row r="10" spans="1:6">
      <c r="A10" s="131">
        <v>3580</v>
      </c>
      <c r="B10" s="89">
        <v>5436</v>
      </c>
      <c r="C10" s="53" t="s">
        <v>186</v>
      </c>
      <c r="D10" s="89">
        <v>5406</v>
      </c>
      <c r="E10" s="89">
        <v>0</v>
      </c>
      <c r="F10" s="109">
        <v>5406</v>
      </c>
    </row>
    <row r="11" spans="1:6">
      <c r="A11" s="131">
        <v>1115</v>
      </c>
      <c r="B11" s="89">
        <v>1095</v>
      </c>
      <c r="C11" s="53" t="s">
        <v>187</v>
      </c>
      <c r="D11" s="89">
        <v>1088</v>
      </c>
      <c r="E11" s="89">
        <v>0</v>
      </c>
      <c r="F11" s="109">
        <v>1088</v>
      </c>
    </row>
    <row r="12" spans="1:6">
      <c r="A12" s="131">
        <v>22027</v>
      </c>
      <c r="B12" s="89">
        <v>23216</v>
      </c>
      <c r="C12" s="53" t="s">
        <v>188</v>
      </c>
      <c r="D12" s="89">
        <v>23286</v>
      </c>
      <c r="E12" s="89">
        <v>0</v>
      </c>
      <c r="F12" s="109">
        <v>23286</v>
      </c>
    </row>
    <row r="13" spans="1:6">
      <c r="A13" s="131">
        <v>8941</v>
      </c>
      <c r="B13" s="89">
        <v>13340</v>
      </c>
      <c r="C13" s="53" t="s">
        <v>189</v>
      </c>
      <c r="D13" s="89">
        <v>10386</v>
      </c>
      <c r="E13" s="89">
        <v>0</v>
      </c>
      <c r="F13" s="109">
        <v>10386</v>
      </c>
    </row>
    <row r="14" spans="1:6">
      <c r="A14" s="131">
        <v>19131</v>
      </c>
      <c r="B14" s="89">
        <v>22856</v>
      </c>
      <c r="C14" s="53" t="s">
        <v>190</v>
      </c>
      <c r="D14" s="89">
        <v>21586</v>
      </c>
      <c r="E14" s="89">
        <v>0</v>
      </c>
      <c r="F14" s="109">
        <v>21586</v>
      </c>
    </row>
    <row r="15" spans="1:6">
      <c r="A15" s="131">
        <v>5</v>
      </c>
      <c r="B15" s="89">
        <v>10</v>
      </c>
      <c r="C15" s="53" t="s">
        <v>426</v>
      </c>
      <c r="D15" s="89">
        <v>7</v>
      </c>
      <c r="E15" s="89">
        <v>0</v>
      </c>
      <c r="F15" s="109">
        <v>7</v>
      </c>
    </row>
    <row r="16" spans="1:6">
      <c r="A16" s="131">
        <v>44058</v>
      </c>
      <c r="B16" s="89">
        <v>25882</v>
      </c>
      <c r="C16" s="53" t="s">
        <v>191</v>
      </c>
      <c r="D16" s="89">
        <v>38494</v>
      </c>
      <c r="E16" s="89">
        <v>1320</v>
      </c>
      <c r="F16" s="109">
        <v>39814</v>
      </c>
    </row>
    <row r="17" spans="1:6">
      <c r="A17" s="131">
        <v>3179</v>
      </c>
      <c r="B17" s="89">
        <v>4200</v>
      </c>
      <c r="C17" s="53" t="s">
        <v>192</v>
      </c>
      <c r="D17" s="89">
        <v>4200</v>
      </c>
      <c r="E17" s="89">
        <v>0</v>
      </c>
      <c r="F17" s="109">
        <v>4200</v>
      </c>
    </row>
    <row r="18" spans="1:6">
      <c r="A18" s="131">
        <v>917</v>
      </c>
      <c r="B18" s="89">
        <v>1080</v>
      </c>
      <c r="C18" s="53" t="s">
        <v>193</v>
      </c>
      <c r="D18" s="89">
        <v>1080</v>
      </c>
      <c r="E18" s="89">
        <v>0</v>
      </c>
      <c r="F18" s="109">
        <v>1080</v>
      </c>
    </row>
    <row r="19" spans="1:6">
      <c r="A19" s="131">
        <v>431</v>
      </c>
      <c r="B19" s="89">
        <v>860</v>
      </c>
      <c r="C19" s="53" t="s">
        <v>194</v>
      </c>
      <c r="D19" s="89">
        <v>961</v>
      </c>
      <c r="E19" s="89">
        <v>0</v>
      </c>
      <c r="F19" s="109">
        <v>961</v>
      </c>
    </row>
    <row r="20" spans="1:6">
      <c r="A20" s="131">
        <v>363</v>
      </c>
      <c r="B20" s="89">
        <v>500</v>
      </c>
      <c r="C20" s="53" t="s">
        <v>195</v>
      </c>
      <c r="D20" s="89">
        <v>500</v>
      </c>
      <c r="E20" s="89">
        <v>0</v>
      </c>
      <c r="F20" s="109">
        <v>500</v>
      </c>
    </row>
    <row r="21" spans="1:6">
      <c r="A21" s="131">
        <v>5485</v>
      </c>
      <c r="B21" s="89">
        <v>710</v>
      </c>
      <c r="C21" s="53" t="s">
        <v>196</v>
      </c>
      <c r="D21" s="89">
        <v>3210</v>
      </c>
      <c r="E21" s="89">
        <v>0</v>
      </c>
      <c r="F21" s="109">
        <v>3210</v>
      </c>
    </row>
    <row r="22" spans="1:6">
      <c r="A22" s="131">
        <v>307</v>
      </c>
      <c r="B22" s="89">
        <v>280</v>
      </c>
      <c r="C22" s="53" t="s">
        <v>197</v>
      </c>
      <c r="D22" s="89">
        <v>280</v>
      </c>
      <c r="E22" s="89">
        <v>0</v>
      </c>
      <c r="F22" s="109">
        <v>280</v>
      </c>
    </row>
    <row r="23" spans="1:6">
      <c r="A23" s="131">
        <v>31805</v>
      </c>
      <c r="B23" s="89">
        <v>17322</v>
      </c>
      <c r="C23" s="53" t="s">
        <v>198</v>
      </c>
      <c r="D23" s="89">
        <v>28204</v>
      </c>
      <c r="E23" s="89">
        <v>450</v>
      </c>
      <c r="F23" s="109">
        <v>28654</v>
      </c>
    </row>
    <row r="24" spans="1:6">
      <c r="A24" s="131">
        <v>853</v>
      </c>
      <c r="B24" s="89">
        <v>109</v>
      </c>
      <c r="C24" s="53" t="s">
        <v>199</v>
      </c>
      <c r="D24" s="89">
        <v>59</v>
      </c>
      <c r="E24" s="89">
        <v>50</v>
      </c>
      <c r="F24" s="109">
        <v>109</v>
      </c>
    </row>
    <row r="25" spans="1:6">
      <c r="A25" s="131">
        <v>718</v>
      </c>
      <c r="B25" s="89">
        <v>821</v>
      </c>
      <c r="C25" s="53" t="s">
        <v>427</v>
      </c>
      <c r="D25" s="89">
        <v>0</v>
      </c>
      <c r="E25" s="89">
        <v>820</v>
      </c>
      <c r="F25" s="109">
        <v>820</v>
      </c>
    </row>
    <row r="26" spans="1:6">
      <c r="A26" s="131">
        <v>3118</v>
      </c>
      <c r="B26" s="89">
        <v>2836</v>
      </c>
      <c r="C26" s="53" t="s">
        <v>200</v>
      </c>
      <c r="D26" s="89">
        <v>2690</v>
      </c>
      <c r="E26" s="89">
        <v>246</v>
      </c>
      <c r="F26" s="109">
        <v>2936</v>
      </c>
    </row>
    <row r="27" spans="1:6">
      <c r="A27" s="131">
        <v>1375</v>
      </c>
      <c r="B27" s="89">
        <v>160</v>
      </c>
      <c r="C27" s="53" t="s">
        <v>201</v>
      </c>
      <c r="D27" s="89">
        <v>160</v>
      </c>
      <c r="E27" s="89">
        <v>0</v>
      </c>
      <c r="F27" s="109">
        <v>160</v>
      </c>
    </row>
    <row r="28" spans="1:6">
      <c r="A28" s="131">
        <v>1743</v>
      </c>
      <c r="B28" s="89">
        <v>2676</v>
      </c>
      <c r="C28" s="53" t="s">
        <v>202</v>
      </c>
      <c r="D28" s="89">
        <v>2530</v>
      </c>
      <c r="E28" s="89">
        <v>246</v>
      </c>
      <c r="F28" s="109">
        <v>2776</v>
      </c>
    </row>
    <row r="29" spans="1:6">
      <c r="A29" s="131">
        <v>1191</v>
      </c>
      <c r="B29" s="89">
        <v>570</v>
      </c>
      <c r="C29" s="53" t="s">
        <v>203</v>
      </c>
      <c r="D29" s="89">
        <v>470</v>
      </c>
      <c r="E29" s="89">
        <v>100</v>
      </c>
      <c r="F29" s="109">
        <v>570</v>
      </c>
    </row>
    <row r="30" spans="1:6">
      <c r="A30" s="131">
        <v>60</v>
      </c>
      <c r="B30" s="89">
        <v>60</v>
      </c>
      <c r="C30" s="53" t="s">
        <v>204</v>
      </c>
      <c r="D30" s="89">
        <v>60</v>
      </c>
      <c r="E30" s="89">
        <v>0</v>
      </c>
      <c r="F30" s="109">
        <v>60</v>
      </c>
    </row>
    <row r="31" spans="1:6">
      <c r="A31" s="131">
        <v>10</v>
      </c>
      <c r="B31" s="89">
        <v>10</v>
      </c>
      <c r="C31" s="53" t="s">
        <v>205</v>
      </c>
      <c r="D31" s="89">
        <v>10</v>
      </c>
      <c r="E31" s="89">
        <v>0</v>
      </c>
      <c r="F31" s="109">
        <v>10</v>
      </c>
    </row>
    <row r="32" spans="1:6">
      <c r="A32" s="131">
        <v>771</v>
      </c>
      <c r="B32" s="89">
        <v>300</v>
      </c>
      <c r="C32" s="53" t="s">
        <v>206</v>
      </c>
      <c r="D32" s="89">
        <v>200</v>
      </c>
      <c r="E32" s="89">
        <v>100</v>
      </c>
      <c r="F32" s="109">
        <v>300</v>
      </c>
    </row>
    <row r="33" spans="1:6" ht="32.4">
      <c r="A33" s="131">
        <v>252</v>
      </c>
      <c r="B33" s="89">
        <v>200</v>
      </c>
      <c r="C33" s="53" t="s">
        <v>207</v>
      </c>
      <c r="D33" s="89">
        <v>200</v>
      </c>
      <c r="E33" s="89">
        <v>0</v>
      </c>
      <c r="F33" s="109">
        <v>200</v>
      </c>
    </row>
    <row r="34" spans="1:6">
      <c r="A34" s="131">
        <v>99</v>
      </c>
      <c r="B34" s="89">
        <v>0</v>
      </c>
      <c r="C34" s="53" t="s">
        <v>208</v>
      </c>
      <c r="D34" s="89">
        <v>0</v>
      </c>
      <c r="E34" s="89">
        <v>0</v>
      </c>
      <c r="F34" s="109">
        <v>0</v>
      </c>
    </row>
    <row r="35" spans="1:6">
      <c r="A35" s="131">
        <v>39203</v>
      </c>
      <c r="B35" s="89">
        <v>20295</v>
      </c>
      <c r="C35" s="53" t="s">
        <v>209</v>
      </c>
      <c r="D35" s="89">
        <v>31016</v>
      </c>
      <c r="E35" s="89">
        <v>2579</v>
      </c>
      <c r="F35" s="109">
        <v>33595</v>
      </c>
    </row>
    <row r="36" spans="1:6">
      <c r="A36" s="131">
        <v>3306</v>
      </c>
      <c r="B36" s="89">
        <v>460</v>
      </c>
      <c r="C36" s="53" t="s">
        <v>210</v>
      </c>
      <c r="D36" s="89">
        <v>3260</v>
      </c>
      <c r="E36" s="89">
        <v>0</v>
      </c>
      <c r="F36" s="109">
        <v>3260</v>
      </c>
    </row>
    <row r="37" spans="1:6">
      <c r="A37" s="131">
        <v>14225</v>
      </c>
      <c r="B37" s="89">
        <v>2026</v>
      </c>
      <c r="C37" s="53" t="s">
        <v>211</v>
      </c>
      <c r="D37" s="89">
        <v>14226</v>
      </c>
      <c r="E37" s="89">
        <v>300</v>
      </c>
      <c r="F37" s="109">
        <v>14526</v>
      </c>
    </row>
    <row r="38" spans="1:6">
      <c r="A38" s="131">
        <v>2746</v>
      </c>
      <c r="B38" s="89">
        <v>4199</v>
      </c>
      <c r="C38" s="53" t="s">
        <v>212</v>
      </c>
      <c r="D38" s="89">
        <v>1000</v>
      </c>
      <c r="E38" s="89">
        <v>1199</v>
      </c>
      <c r="F38" s="109">
        <v>2199</v>
      </c>
    </row>
    <row r="39" spans="1:6" ht="32.4">
      <c r="A39" s="131">
        <v>1611</v>
      </c>
      <c r="B39" s="89">
        <v>980</v>
      </c>
      <c r="C39" s="53" t="s">
        <v>213</v>
      </c>
      <c r="D39" s="89">
        <v>550</v>
      </c>
      <c r="E39" s="89">
        <v>430</v>
      </c>
      <c r="F39" s="109">
        <v>980</v>
      </c>
    </row>
    <row r="40" spans="1:6">
      <c r="A40" s="131">
        <v>2500</v>
      </c>
      <c r="B40" s="89">
        <v>2240</v>
      </c>
      <c r="C40" s="53" t="s">
        <v>214</v>
      </c>
      <c r="D40" s="89">
        <v>1590</v>
      </c>
      <c r="E40" s="89">
        <v>650</v>
      </c>
      <c r="F40" s="109">
        <v>2240</v>
      </c>
    </row>
    <row r="41" spans="1:6">
      <c r="A41" s="131">
        <v>10301</v>
      </c>
      <c r="B41" s="89">
        <v>10390</v>
      </c>
      <c r="C41" s="53" t="s">
        <v>215</v>
      </c>
      <c r="D41" s="89">
        <v>10390</v>
      </c>
      <c r="E41" s="89">
        <v>0</v>
      </c>
      <c r="F41" s="109">
        <v>10390</v>
      </c>
    </row>
    <row r="42" spans="1:6">
      <c r="A42" s="131">
        <v>4515</v>
      </c>
      <c r="B42" s="89">
        <v>0</v>
      </c>
      <c r="C42" s="53" t="s">
        <v>216</v>
      </c>
      <c r="D42" s="89">
        <v>0</v>
      </c>
      <c r="E42" s="89">
        <v>0</v>
      </c>
      <c r="F42" s="109">
        <v>0</v>
      </c>
    </row>
    <row r="43" spans="1:6">
      <c r="A43" s="131">
        <v>832</v>
      </c>
      <c r="B43" s="89">
        <v>130</v>
      </c>
      <c r="C43" s="53" t="s">
        <v>217</v>
      </c>
      <c r="D43" s="89">
        <v>520</v>
      </c>
      <c r="E43" s="89">
        <v>0</v>
      </c>
      <c r="F43" s="109">
        <v>520</v>
      </c>
    </row>
    <row r="44" spans="1:6">
      <c r="A44" s="131">
        <v>107</v>
      </c>
      <c r="B44" s="89">
        <v>110</v>
      </c>
      <c r="C44" s="53" t="s">
        <v>428</v>
      </c>
      <c r="D44" s="89">
        <v>110</v>
      </c>
      <c r="E44" s="89">
        <v>0</v>
      </c>
      <c r="F44" s="109">
        <v>110</v>
      </c>
    </row>
    <row r="45" spans="1:6">
      <c r="A45" s="131">
        <v>725</v>
      </c>
      <c r="B45" s="89">
        <v>20</v>
      </c>
      <c r="C45" s="53" t="s">
        <v>218</v>
      </c>
      <c r="D45" s="89">
        <v>410</v>
      </c>
      <c r="E45" s="89">
        <v>0</v>
      </c>
      <c r="F45" s="109">
        <v>410</v>
      </c>
    </row>
    <row r="46" spans="1:6" ht="48.6">
      <c r="A46" s="131">
        <v>64</v>
      </c>
      <c r="B46" s="89">
        <v>20</v>
      </c>
      <c r="C46" s="53" t="s">
        <v>219</v>
      </c>
      <c r="D46" s="89">
        <v>20</v>
      </c>
      <c r="E46" s="89">
        <v>0</v>
      </c>
      <c r="F46" s="109">
        <v>20</v>
      </c>
    </row>
    <row r="47" spans="1:6">
      <c r="A47" s="131">
        <v>27</v>
      </c>
      <c r="B47" s="89">
        <v>20</v>
      </c>
      <c r="C47" s="53" t="s">
        <v>220</v>
      </c>
      <c r="D47" s="89">
        <v>20</v>
      </c>
      <c r="E47" s="89">
        <v>0</v>
      </c>
      <c r="F47" s="109">
        <v>20</v>
      </c>
    </row>
    <row r="48" spans="1:6" ht="16.8" thickBot="1">
      <c r="A48" s="132">
        <v>37</v>
      </c>
      <c r="B48" s="91">
        <v>0</v>
      </c>
      <c r="C48" s="90" t="s">
        <v>221</v>
      </c>
      <c r="D48" s="91">
        <v>0</v>
      </c>
      <c r="E48" s="91">
        <v>0</v>
      </c>
      <c r="F48" s="110">
        <v>0</v>
      </c>
    </row>
    <row r="49" spans="1:6">
      <c r="A49" s="31" t="s">
        <v>407</v>
      </c>
      <c r="B49" s="31"/>
      <c r="C49" s="31"/>
      <c r="D49" s="31"/>
      <c r="E49" s="31"/>
      <c r="F49" s="31"/>
    </row>
  </sheetData>
  <mergeCells count="5">
    <mergeCell ref="A4:A5"/>
    <mergeCell ref="B4:B5"/>
    <mergeCell ref="C4:C5"/>
    <mergeCell ref="D4:F4"/>
    <mergeCell ref="A49:F49"/>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workbookViewId="0">
      <selection activeCell="B10" sqref="B10"/>
    </sheetView>
  </sheetViews>
  <sheetFormatPr defaultRowHeight="16.2"/>
  <cols>
    <col min="1" max="1" width="33.77734375" style="3" customWidth="1"/>
    <col min="2" max="2" width="88.33203125" style="3" customWidth="1"/>
    <col min="3" max="16384" width="8.88671875" style="3"/>
  </cols>
  <sheetData>
    <row r="1" spans="1:2" ht="22.2">
      <c r="A1" s="111" t="s">
        <v>957</v>
      </c>
      <c r="B1" s="111"/>
    </row>
    <row r="2" spans="1:2" ht="22.2">
      <c r="A2" s="111" t="s">
        <v>1128</v>
      </c>
      <c r="B2" s="111"/>
    </row>
    <row r="3" spans="1:2" ht="16.8" thickBot="1">
      <c r="A3" s="112" t="s">
        <v>2</v>
      </c>
      <c r="B3" s="112"/>
    </row>
    <row r="4" spans="1:2" ht="16.8" thickBot="1">
      <c r="A4" s="113" t="s">
        <v>1087</v>
      </c>
      <c r="B4" s="113" t="s">
        <v>1086</v>
      </c>
    </row>
    <row r="5" spans="1:2">
      <c r="A5" s="114" t="s">
        <v>430</v>
      </c>
      <c r="B5" s="115"/>
    </row>
    <row r="6" spans="1:2" ht="32.4">
      <c r="A6" s="116" t="s">
        <v>431</v>
      </c>
      <c r="B6" s="117"/>
    </row>
    <row r="7" spans="1:2">
      <c r="A7" s="116" t="s">
        <v>432</v>
      </c>
      <c r="B7" s="117"/>
    </row>
    <row r="8" spans="1:2" ht="32.4">
      <c r="A8" s="116" t="s">
        <v>433</v>
      </c>
      <c r="B8" s="117" t="s">
        <v>1127</v>
      </c>
    </row>
    <row r="9" spans="1:2" ht="32.4">
      <c r="A9" s="116" t="s">
        <v>435</v>
      </c>
      <c r="B9" s="117" t="s">
        <v>1126</v>
      </c>
    </row>
    <row r="10" spans="1:2">
      <c r="A10" s="116" t="s">
        <v>437</v>
      </c>
      <c r="B10" s="117" t="s">
        <v>1125</v>
      </c>
    </row>
    <row r="11" spans="1:2">
      <c r="A11" s="116" t="s">
        <v>439</v>
      </c>
      <c r="B11" s="117" t="s">
        <v>1124</v>
      </c>
    </row>
    <row r="12" spans="1:2" ht="32.4">
      <c r="A12" s="116" t="s">
        <v>441</v>
      </c>
      <c r="B12" s="117" t="s">
        <v>1123</v>
      </c>
    </row>
    <row r="13" spans="1:2" ht="27.6">
      <c r="A13" s="116" t="s">
        <v>443</v>
      </c>
      <c r="B13" s="117" t="s">
        <v>1122</v>
      </c>
    </row>
    <row r="14" spans="1:2">
      <c r="A14" s="116" t="s">
        <v>445</v>
      </c>
      <c r="B14" s="117" t="s">
        <v>1121</v>
      </c>
    </row>
    <row r="15" spans="1:2">
      <c r="A15" s="116" t="s">
        <v>447</v>
      </c>
      <c r="B15" s="117"/>
    </row>
    <row r="16" spans="1:2">
      <c r="A16" s="116" t="s">
        <v>448</v>
      </c>
      <c r="B16" s="117" t="s">
        <v>1120</v>
      </c>
    </row>
    <row r="17" spans="1:2">
      <c r="A17" s="116" t="s">
        <v>450</v>
      </c>
      <c r="B17" s="117" t="s">
        <v>1119</v>
      </c>
    </row>
    <row r="18" spans="1:2">
      <c r="A18" s="116" t="s">
        <v>452</v>
      </c>
      <c r="B18" s="117" t="s">
        <v>1118</v>
      </c>
    </row>
    <row r="19" spans="1:2" ht="32.4">
      <c r="A19" s="116" t="s">
        <v>454</v>
      </c>
      <c r="B19" s="117" t="s">
        <v>1117</v>
      </c>
    </row>
    <row r="20" spans="1:2" ht="32.4">
      <c r="A20" s="116" t="s">
        <v>456</v>
      </c>
      <c r="B20" s="117" t="s">
        <v>1116</v>
      </c>
    </row>
    <row r="21" spans="1:2">
      <c r="A21" s="116" t="s">
        <v>458</v>
      </c>
      <c r="B21" s="117" t="s">
        <v>1115</v>
      </c>
    </row>
    <row r="22" spans="1:2" ht="55.2">
      <c r="A22" s="116" t="s">
        <v>460</v>
      </c>
      <c r="B22" s="117" t="s">
        <v>1114</v>
      </c>
    </row>
    <row r="23" spans="1:2" ht="32.4">
      <c r="A23" s="116" t="s">
        <v>462</v>
      </c>
      <c r="B23" s="117" t="s">
        <v>1113</v>
      </c>
    </row>
    <row r="24" spans="1:2" ht="82.8">
      <c r="A24" s="116" t="s">
        <v>464</v>
      </c>
      <c r="B24" s="117" t="s">
        <v>1112</v>
      </c>
    </row>
    <row r="25" spans="1:2">
      <c r="A25" s="116" t="s">
        <v>466</v>
      </c>
      <c r="B25" s="117"/>
    </row>
    <row r="26" spans="1:2" ht="32.4">
      <c r="A26" s="116" t="s">
        <v>467</v>
      </c>
      <c r="B26" s="117" t="s">
        <v>1111</v>
      </c>
    </row>
    <row r="27" spans="1:2" ht="27.6">
      <c r="A27" s="116" t="s">
        <v>469</v>
      </c>
      <c r="B27" s="117" t="s">
        <v>1110</v>
      </c>
    </row>
    <row r="28" spans="1:2">
      <c r="A28" s="116" t="s">
        <v>471</v>
      </c>
      <c r="B28" s="117"/>
    </row>
    <row r="29" spans="1:2" ht="32.4">
      <c r="A29" s="116" t="s">
        <v>472</v>
      </c>
      <c r="B29" s="117" t="s">
        <v>1109</v>
      </c>
    </row>
    <row r="30" spans="1:2">
      <c r="A30" s="116" t="s">
        <v>474</v>
      </c>
      <c r="B30" s="117" t="s">
        <v>1108</v>
      </c>
    </row>
    <row r="31" spans="1:2">
      <c r="A31" s="116" t="s">
        <v>476</v>
      </c>
      <c r="B31" s="117" t="s">
        <v>1107</v>
      </c>
    </row>
    <row r="32" spans="1:2" ht="32.4">
      <c r="A32" s="116" t="s">
        <v>478</v>
      </c>
      <c r="B32" s="117" t="s">
        <v>1106</v>
      </c>
    </row>
    <row r="33" spans="1:2" ht="32.4">
      <c r="A33" s="116" t="s">
        <v>480</v>
      </c>
      <c r="B33" s="117"/>
    </row>
    <row r="34" spans="1:2" ht="32.4">
      <c r="A34" s="116" t="s">
        <v>481</v>
      </c>
      <c r="B34" s="117" t="s">
        <v>1063</v>
      </c>
    </row>
    <row r="35" spans="1:2">
      <c r="A35" s="116" t="s">
        <v>482</v>
      </c>
      <c r="B35" s="117" t="s">
        <v>1062</v>
      </c>
    </row>
    <row r="36" spans="1:2" ht="32.4">
      <c r="A36" s="116" t="s">
        <v>483</v>
      </c>
      <c r="B36" s="117" t="s">
        <v>1061</v>
      </c>
    </row>
    <row r="37" spans="1:2" ht="32.4">
      <c r="A37" s="116" t="s">
        <v>484</v>
      </c>
      <c r="B37" s="117" t="s">
        <v>1060</v>
      </c>
    </row>
    <row r="38" spans="1:2" ht="32.4">
      <c r="A38" s="116" t="s">
        <v>485</v>
      </c>
      <c r="B38" s="117" t="s">
        <v>1059</v>
      </c>
    </row>
    <row r="39" spans="1:2" ht="32.4">
      <c r="A39" s="116" t="s">
        <v>486</v>
      </c>
      <c r="B39" s="117" t="s">
        <v>1058</v>
      </c>
    </row>
    <row r="40" spans="1:2" ht="32.4">
      <c r="A40" s="116" t="s">
        <v>489</v>
      </c>
      <c r="B40" s="117"/>
    </row>
    <row r="41" spans="1:2" ht="32.4">
      <c r="A41" s="116" t="s">
        <v>490</v>
      </c>
      <c r="B41" s="117" t="s">
        <v>1105</v>
      </c>
    </row>
    <row r="42" spans="1:2">
      <c r="A42" s="116" t="s">
        <v>492</v>
      </c>
      <c r="B42" s="117" t="s">
        <v>1104</v>
      </c>
    </row>
    <row r="43" spans="1:2" ht="48.6">
      <c r="A43" s="116" t="s">
        <v>494</v>
      </c>
      <c r="B43" s="117"/>
    </row>
    <row r="44" spans="1:2" ht="16.8" thickBot="1">
      <c r="A44" s="118" t="s">
        <v>495</v>
      </c>
      <c r="B44" s="119" t="s">
        <v>1103</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C15" sqref="C15"/>
    </sheetView>
  </sheetViews>
  <sheetFormatPr defaultRowHeight="16.2"/>
  <cols>
    <col min="1" max="2" width="15.6640625" style="3" customWidth="1"/>
    <col min="3" max="3" width="26.6640625" style="3" customWidth="1"/>
    <col min="4" max="6" width="15.6640625" style="3" customWidth="1"/>
    <col min="7" max="16384" width="8.88671875" style="3"/>
  </cols>
  <sheetData>
    <row r="1" spans="1:6" ht="22.2">
      <c r="A1" s="1"/>
      <c r="B1" s="120"/>
      <c r="C1" s="2" t="s">
        <v>957</v>
      </c>
      <c r="D1" s="2"/>
      <c r="E1" s="2"/>
      <c r="F1" s="2"/>
    </row>
    <row r="2" spans="1:6" ht="22.2">
      <c r="A2" s="1"/>
      <c r="B2" s="121"/>
      <c r="C2" s="4" t="s">
        <v>1129</v>
      </c>
      <c r="D2" s="4"/>
      <c r="E2" s="4"/>
      <c r="F2" s="4"/>
    </row>
    <row r="3" spans="1:6" ht="16.8" thickBot="1">
      <c r="A3" s="122"/>
      <c r="B3" s="123"/>
      <c r="C3" s="124" t="s">
        <v>2</v>
      </c>
      <c r="D3" s="78"/>
      <c r="E3" s="78"/>
      <c r="F3" s="78" t="s">
        <v>3</v>
      </c>
    </row>
    <row r="4" spans="1:6">
      <c r="A4" s="125" t="s">
        <v>176</v>
      </c>
      <c r="B4" s="126" t="s">
        <v>7</v>
      </c>
      <c r="C4" s="126" t="s">
        <v>1089</v>
      </c>
      <c r="D4" s="34" t="s">
        <v>6</v>
      </c>
      <c r="E4" s="34"/>
      <c r="F4" s="37"/>
    </row>
    <row r="5" spans="1:6" ht="33" thickBot="1">
      <c r="A5" s="127"/>
      <c r="B5" s="128"/>
      <c r="C5" s="128"/>
      <c r="D5" s="9" t="s">
        <v>177</v>
      </c>
      <c r="E5" s="9" t="s">
        <v>178</v>
      </c>
      <c r="F5" s="10" t="s">
        <v>11</v>
      </c>
    </row>
    <row r="6" spans="1:6">
      <c r="A6" s="129">
        <v>3957</v>
      </c>
      <c r="B6" s="88">
        <v>4574</v>
      </c>
      <c r="C6" s="48" t="s">
        <v>505</v>
      </c>
      <c r="D6" s="88">
        <v>0</v>
      </c>
      <c r="E6" s="88">
        <v>4421</v>
      </c>
      <c r="F6" s="106">
        <v>4421</v>
      </c>
    </row>
    <row r="7" spans="1:6">
      <c r="A7" s="130">
        <v>3957</v>
      </c>
      <c r="B7" s="95">
        <v>4574</v>
      </c>
      <c r="C7" s="58" t="s">
        <v>506</v>
      </c>
      <c r="D7" s="95">
        <v>0</v>
      </c>
      <c r="E7" s="95">
        <v>4421</v>
      </c>
      <c r="F7" s="108">
        <v>4421</v>
      </c>
    </row>
    <row r="8" spans="1:6">
      <c r="A8" s="131">
        <v>3957</v>
      </c>
      <c r="B8" s="89">
        <v>4574</v>
      </c>
      <c r="C8" s="53" t="s">
        <v>191</v>
      </c>
      <c r="D8" s="89">
        <v>0</v>
      </c>
      <c r="E8" s="89">
        <v>4421</v>
      </c>
      <c r="F8" s="109">
        <v>4421</v>
      </c>
    </row>
    <row r="9" spans="1:6" ht="16.8" thickBot="1">
      <c r="A9" s="132">
        <v>3957</v>
      </c>
      <c r="B9" s="91">
        <v>4574</v>
      </c>
      <c r="C9" s="90" t="s">
        <v>199</v>
      </c>
      <c r="D9" s="91">
        <v>0</v>
      </c>
      <c r="E9" s="91">
        <v>4421</v>
      </c>
      <c r="F9" s="110">
        <v>4421</v>
      </c>
    </row>
    <row r="10" spans="1:6">
      <c r="A10" s="31" t="s">
        <v>407</v>
      </c>
      <c r="B10" s="31"/>
      <c r="C10" s="31"/>
      <c r="D10" s="31"/>
      <c r="E10" s="31"/>
      <c r="F10" s="31"/>
    </row>
  </sheetData>
  <mergeCells count="5">
    <mergeCell ref="A4:A5"/>
    <mergeCell ref="B4:B5"/>
    <mergeCell ref="D4:F4"/>
    <mergeCell ref="C4:C5"/>
    <mergeCell ref="A10:F10"/>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3" sqref="B13"/>
    </sheetView>
  </sheetViews>
  <sheetFormatPr defaultRowHeight="16.2"/>
  <cols>
    <col min="1" max="1" width="33.77734375" style="3" customWidth="1"/>
    <col min="2" max="2" width="88.33203125" style="3" customWidth="1"/>
    <col min="3" max="16384" width="8.88671875" style="3"/>
  </cols>
  <sheetData>
    <row r="1" spans="1:2" ht="22.2">
      <c r="A1" s="111" t="s">
        <v>957</v>
      </c>
      <c r="B1" s="111"/>
    </row>
    <row r="2" spans="1:2" ht="22.2">
      <c r="A2" s="111" t="s">
        <v>1133</v>
      </c>
      <c r="B2" s="111"/>
    </row>
    <row r="3" spans="1:2" ht="16.8" thickBot="1">
      <c r="A3" s="112" t="s">
        <v>2</v>
      </c>
      <c r="B3" s="112"/>
    </row>
    <row r="4" spans="1:2" ht="16.8" thickBot="1">
      <c r="A4" s="113" t="s">
        <v>1132</v>
      </c>
      <c r="B4" s="113" t="s">
        <v>1131</v>
      </c>
    </row>
    <row r="5" spans="1:2">
      <c r="A5" s="114" t="s">
        <v>508</v>
      </c>
      <c r="B5" s="115"/>
    </row>
    <row r="6" spans="1:2">
      <c r="A6" s="116" t="s">
        <v>509</v>
      </c>
      <c r="B6" s="117"/>
    </row>
    <row r="7" spans="1:2">
      <c r="A7" s="116" t="s">
        <v>510</v>
      </c>
      <c r="B7" s="117"/>
    </row>
    <row r="8" spans="1:2" ht="33" thickBot="1">
      <c r="A8" s="118" t="s">
        <v>511</v>
      </c>
      <c r="B8" s="119" t="s">
        <v>1130</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selection activeCell="C12" sqref="C12"/>
    </sheetView>
  </sheetViews>
  <sheetFormatPr defaultRowHeight="16.2"/>
  <cols>
    <col min="1" max="2" width="15.6640625" style="3" customWidth="1"/>
    <col min="3" max="3" width="26.6640625" style="3" customWidth="1"/>
    <col min="4" max="6" width="15.6640625" style="3" customWidth="1"/>
    <col min="7" max="16384" width="8.88671875" style="3"/>
  </cols>
  <sheetData>
    <row r="1" spans="1:6" ht="22.2">
      <c r="A1" s="1"/>
      <c r="B1" s="120"/>
      <c r="C1" s="2" t="s">
        <v>957</v>
      </c>
      <c r="D1" s="2"/>
      <c r="E1" s="2"/>
      <c r="F1" s="2"/>
    </row>
    <row r="2" spans="1:6" ht="22.2">
      <c r="A2" s="1"/>
      <c r="B2" s="121"/>
      <c r="C2" s="4" t="s">
        <v>1141</v>
      </c>
      <c r="D2" s="4"/>
      <c r="E2" s="4"/>
      <c r="F2" s="4"/>
    </row>
    <row r="3" spans="1:6" ht="16.8" thickBot="1">
      <c r="A3" s="122"/>
      <c r="B3" s="123"/>
      <c r="C3" s="124" t="s">
        <v>2</v>
      </c>
      <c r="D3" s="78"/>
      <c r="E3" s="78"/>
      <c r="F3" s="78" t="s">
        <v>3</v>
      </c>
    </row>
    <row r="4" spans="1:6">
      <c r="A4" s="125" t="s">
        <v>1140</v>
      </c>
      <c r="B4" s="126" t="s">
        <v>1139</v>
      </c>
      <c r="C4" s="126" t="s">
        <v>1138</v>
      </c>
      <c r="D4" s="34" t="s">
        <v>1137</v>
      </c>
      <c r="E4" s="34"/>
      <c r="F4" s="37"/>
    </row>
    <row r="5" spans="1:6" ht="33" thickBot="1">
      <c r="A5" s="127"/>
      <c r="B5" s="128"/>
      <c r="C5" s="128"/>
      <c r="D5" s="9" t="s">
        <v>1136</v>
      </c>
      <c r="E5" s="9" t="s">
        <v>1135</v>
      </c>
      <c r="F5" s="10" t="s">
        <v>1134</v>
      </c>
    </row>
    <row r="6" spans="1:6">
      <c r="A6" s="129">
        <v>152892</v>
      </c>
      <c r="B6" s="88">
        <v>142696</v>
      </c>
      <c r="C6" s="48" t="s">
        <v>45</v>
      </c>
      <c r="D6" s="88">
        <v>30054</v>
      </c>
      <c r="E6" s="88">
        <v>136159</v>
      </c>
      <c r="F6" s="106">
        <v>166213</v>
      </c>
    </row>
    <row r="7" spans="1:6">
      <c r="A7" s="130">
        <v>2071</v>
      </c>
      <c r="B7" s="95">
        <v>2429</v>
      </c>
      <c r="C7" s="58" t="s">
        <v>521</v>
      </c>
      <c r="D7" s="95">
        <v>0</v>
      </c>
      <c r="E7" s="95">
        <v>0</v>
      </c>
      <c r="F7" s="108">
        <v>0</v>
      </c>
    </row>
    <row r="8" spans="1:6">
      <c r="A8" s="130">
        <v>2071</v>
      </c>
      <c r="B8" s="95">
        <v>2429</v>
      </c>
      <c r="C8" s="58" t="s">
        <v>522</v>
      </c>
      <c r="D8" s="95">
        <v>0</v>
      </c>
      <c r="E8" s="95">
        <v>0</v>
      </c>
      <c r="F8" s="108">
        <v>0</v>
      </c>
    </row>
    <row r="9" spans="1:6">
      <c r="A9" s="131">
        <v>2071</v>
      </c>
      <c r="B9" s="89">
        <v>2429</v>
      </c>
      <c r="C9" s="53" t="s">
        <v>203</v>
      </c>
      <c r="D9" s="89">
        <v>0</v>
      </c>
      <c r="E9" s="89">
        <v>0</v>
      </c>
      <c r="F9" s="109">
        <v>0</v>
      </c>
    </row>
    <row r="10" spans="1:6">
      <c r="A10" s="131">
        <v>2071</v>
      </c>
      <c r="B10" s="89">
        <v>2429</v>
      </c>
      <c r="C10" s="53" t="s">
        <v>523</v>
      </c>
      <c r="D10" s="89">
        <v>0</v>
      </c>
      <c r="E10" s="89">
        <v>0</v>
      </c>
      <c r="F10" s="109">
        <v>0</v>
      </c>
    </row>
    <row r="11" spans="1:6">
      <c r="A11" s="130">
        <v>150821</v>
      </c>
      <c r="B11" s="95">
        <v>140267</v>
      </c>
      <c r="C11" s="58" t="s">
        <v>524</v>
      </c>
      <c r="D11" s="95">
        <v>30054</v>
      </c>
      <c r="E11" s="95">
        <v>136159</v>
      </c>
      <c r="F11" s="108">
        <v>166213</v>
      </c>
    </row>
    <row r="12" spans="1:6">
      <c r="A12" s="130">
        <v>150821</v>
      </c>
      <c r="B12" s="95">
        <v>140267</v>
      </c>
      <c r="C12" s="58" t="s">
        <v>525</v>
      </c>
      <c r="D12" s="95">
        <v>30054</v>
      </c>
      <c r="E12" s="95">
        <v>136159</v>
      </c>
      <c r="F12" s="108">
        <v>166213</v>
      </c>
    </row>
    <row r="13" spans="1:6">
      <c r="A13" s="131">
        <v>6</v>
      </c>
      <c r="B13" s="89">
        <v>0</v>
      </c>
      <c r="C13" s="53" t="s">
        <v>183</v>
      </c>
      <c r="D13" s="89">
        <v>0</v>
      </c>
      <c r="E13" s="89">
        <v>0</v>
      </c>
      <c r="F13" s="109">
        <v>0</v>
      </c>
    </row>
    <row r="14" spans="1:6" ht="32.4">
      <c r="A14" s="131">
        <v>6</v>
      </c>
      <c r="B14" s="89">
        <v>0</v>
      </c>
      <c r="C14" s="53" t="s">
        <v>185</v>
      </c>
      <c r="D14" s="89">
        <v>0</v>
      </c>
      <c r="E14" s="89">
        <v>0</v>
      </c>
      <c r="F14" s="109">
        <v>0</v>
      </c>
    </row>
    <row r="15" spans="1:6">
      <c r="A15" s="131">
        <v>86909</v>
      </c>
      <c r="B15" s="89">
        <v>71120</v>
      </c>
      <c r="C15" s="53" t="s">
        <v>191</v>
      </c>
      <c r="D15" s="89">
        <v>0</v>
      </c>
      <c r="E15" s="89">
        <v>75099</v>
      </c>
      <c r="F15" s="109">
        <v>75099</v>
      </c>
    </row>
    <row r="16" spans="1:6">
      <c r="A16" s="131">
        <v>39827</v>
      </c>
      <c r="B16" s="89">
        <v>31537</v>
      </c>
      <c r="C16" s="53" t="s">
        <v>192</v>
      </c>
      <c r="D16" s="89">
        <v>0</v>
      </c>
      <c r="E16" s="89">
        <v>31537</v>
      </c>
      <c r="F16" s="109">
        <v>31537</v>
      </c>
    </row>
    <row r="17" spans="1:6">
      <c r="A17" s="131">
        <v>1576</v>
      </c>
      <c r="B17" s="89">
        <v>1620</v>
      </c>
      <c r="C17" s="53" t="s">
        <v>193</v>
      </c>
      <c r="D17" s="89">
        <v>0</v>
      </c>
      <c r="E17" s="89">
        <v>1605</v>
      </c>
      <c r="F17" s="109">
        <v>1605</v>
      </c>
    </row>
    <row r="18" spans="1:6">
      <c r="A18" s="131">
        <v>558</v>
      </c>
      <c r="B18" s="89">
        <v>695</v>
      </c>
      <c r="C18" s="53" t="s">
        <v>194</v>
      </c>
      <c r="D18" s="89">
        <v>0</v>
      </c>
      <c r="E18" s="89">
        <v>1018</v>
      </c>
      <c r="F18" s="109">
        <v>1018</v>
      </c>
    </row>
    <row r="19" spans="1:6">
      <c r="A19" s="131">
        <v>776</v>
      </c>
      <c r="B19" s="89">
        <v>430</v>
      </c>
      <c r="C19" s="53" t="s">
        <v>195</v>
      </c>
      <c r="D19" s="89">
        <v>0</v>
      </c>
      <c r="E19" s="89">
        <v>251</v>
      </c>
      <c r="F19" s="109">
        <v>251</v>
      </c>
    </row>
    <row r="20" spans="1:6">
      <c r="A20" s="131">
        <v>13668</v>
      </c>
      <c r="B20" s="89">
        <v>14212</v>
      </c>
      <c r="C20" s="53" t="s">
        <v>196</v>
      </c>
      <c r="D20" s="89">
        <v>0</v>
      </c>
      <c r="E20" s="89">
        <v>17152</v>
      </c>
      <c r="F20" s="109">
        <v>17152</v>
      </c>
    </row>
    <row r="21" spans="1:6">
      <c r="A21" s="131">
        <v>70</v>
      </c>
      <c r="B21" s="89">
        <v>530</v>
      </c>
      <c r="C21" s="53" t="s">
        <v>197</v>
      </c>
      <c r="D21" s="89">
        <v>0</v>
      </c>
      <c r="E21" s="89">
        <v>530</v>
      </c>
      <c r="F21" s="109">
        <v>530</v>
      </c>
    </row>
    <row r="22" spans="1:6">
      <c r="A22" s="131">
        <v>28194</v>
      </c>
      <c r="B22" s="89">
        <v>19848</v>
      </c>
      <c r="C22" s="53" t="s">
        <v>198</v>
      </c>
      <c r="D22" s="89">
        <v>0</v>
      </c>
      <c r="E22" s="89">
        <v>19848</v>
      </c>
      <c r="F22" s="109">
        <v>19848</v>
      </c>
    </row>
    <row r="23" spans="1:6">
      <c r="A23" s="131">
        <v>2034</v>
      </c>
      <c r="B23" s="89">
        <v>2248</v>
      </c>
      <c r="C23" s="53" t="s">
        <v>199</v>
      </c>
      <c r="D23" s="89">
        <v>0</v>
      </c>
      <c r="E23" s="89">
        <v>3158</v>
      </c>
      <c r="F23" s="109">
        <v>3158</v>
      </c>
    </row>
    <row r="24" spans="1:6">
      <c r="A24" s="131">
        <v>206</v>
      </c>
      <c r="B24" s="89">
        <v>0</v>
      </c>
      <c r="C24" s="53" t="s">
        <v>427</v>
      </c>
      <c r="D24" s="89">
        <v>0</v>
      </c>
      <c r="E24" s="89">
        <v>0</v>
      </c>
      <c r="F24" s="109">
        <v>0</v>
      </c>
    </row>
    <row r="25" spans="1:6">
      <c r="A25" s="131">
        <v>12432</v>
      </c>
      <c r="B25" s="89">
        <v>13970</v>
      </c>
      <c r="C25" s="53" t="s">
        <v>200</v>
      </c>
      <c r="D25" s="89">
        <v>0</v>
      </c>
      <c r="E25" s="89">
        <v>12214</v>
      </c>
      <c r="F25" s="109">
        <v>12214</v>
      </c>
    </row>
    <row r="26" spans="1:6">
      <c r="A26" s="131">
        <v>5625</v>
      </c>
      <c r="B26" s="89">
        <v>7520</v>
      </c>
      <c r="C26" s="53" t="s">
        <v>201</v>
      </c>
      <c r="D26" s="89">
        <v>0</v>
      </c>
      <c r="E26" s="89">
        <v>7500</v>
      </c>
      <c r="F26" s="109">
        <v>7500</v>
      </c>
    </row>
    <row r="27" spans="1:6">
      <c r="A27" s="131">
        <v>6808</v>
      </c>
      <c r="B27" s="89">
        <v>6450</v>
      </c>
      <c r="C27" s="53" t="s">
        <v>202</v>
      </c>
      <c r="D27" s="89">
        <v>0</v>
      </c>
      <c r="E27" s="89">
        <v>4714</v>
      </c>
      <c r="F27" s="109">
        <v>4714</v>
      </c>
    </row>
    <row r="28" spans="1:6">
      <c r="A28" s="131">
        <v>1817</v>
      </c>
      <c r="B28" s="89">
        <v>2665</v>
      </c>
      <c r="C28" s="53" t="s">
        <v>203</v>
      </c>
      <c r="D28" s="89">
        <v>0</v>
      </c>
      <c r="E28" s="89">
        <v>2665</v>
      </c>
      <c r="F28" s="109">
        <v>2665</v>
      </c>
    </row>
    <row r="29" spans="1:6">
      <c r="A29" s="131">
        <v>21</v>
      </c>
      <c r="B29" s="89">
        <v>0</v>
      </c>
      <c r="C29" s="53" t="s">
        <v>204</v>
      </c>
      <c r="D29" s="89">
        <v>0</v>
      </c>
      <c r="E29" s="89">
        <v>0</v>
      </c>
      <c r="F29" s="109">
        <v>0</v>
      </c>
    </row>
    <row r="30" spans="1:6">
      <c r="A30" s="131">
        <v>12</v>
      </c>
      <c r="B30" s="89">
        <v>0</v>
      </c>
      <c r="C30" s="53" t="s">
        <v>205</v>
      </c>
      <c r="D30" s="89">
        <v>0</v>
      </c>
      <c r="E30" s="89">
        <v>0</v>
      </c>
      <c r="F30" s="109">
        <v>0</v>
      </c>
    </row>
    <row r="31" spans="1:6">
      <c r="A31" s="131">
        <v>1069</v>
      </c>
      <c r="B31" s="89">
        <v>1933</v>
      </c>
      <c r="C31" s="53" t="s">
        <v>206</v>
      </c>
      <c r="D31" s="89">
        <v>0</v>
      </c>
      <c r="E31" s="89">
        <v>1933</v>
      </c>
      <c r="F31" s="109">
        <v>1933</v>
      </c>
    </row>
    <row r="32" spans="1:6" ht="32.4">
      <c r="A32" s="131">
        <v>274</v>
      </c>
      <c r="B32" s="89">
        <v>707</v>
      </c>
      <c r="C32" s="53" t="s">
        <v>207</v>
      </c>
      <c r="D32" s="89">
        <v>0</v>
      </c>
      <c r="E32" s="89">
        <v>707</v>
      </c>
      <c r="F32" s="109">
        <v>707</v>
      </c>
    </row>
    <row r="33" spans="1:6">
      <c r="A33" s="131">
        <v>441</v>
      </c>
      <c r="B33" s="89">
        <v>25</v>
      </c>
      <c r="C33" s="53" t="s">
        <v>208</v>
      </c>
      <c r="D33" s="89">
        <v>0</v>
      </c>
      <c r="E33" s="89">
        <v>25</v>
      </c>
      <c r="F33" s="109">
        <v>25</v>
      </c>
    </row>
    <row r="34" spans="1:6">
      <c r="A34" s="131">
        <v>40019</v>
      </c>
      <c r="B34" s="89">
        <v>47987</v>
      </c>
      <c r="C34" s="53" t="s">
        <v>209</v>
      </c>
      <c r="D34" s="89">
        <v>30054</v>
      </c>
      <c r="E34" s="89">
        <v>41521</v>
      </c>
      <c r="F34" s="109">
        <v>71575</v>
      </c>
    </row>
    <row r="35" spans="1:6">
      <c r="A35" s="131">
        <v>11565</v>
      </c>
      <c r="B35" s="89">
        <v>11600</v>
      </c>
      <c r="C35" s="53" t="s">
        <v>211</v>
      </c>
      <c r="D35" s="89">
        <v>11600</v>
      </c>
      <c r="E35" s="89">
        <v>25500</v>
      </c>
      <c r="F35" s="109">
        <v>37100</v>
      </c>
    </row>
    <row r="36" spans="1:6">
      <c r="A36" s="131">
        <v>5</v>
      </c>
      <c r="B36" s="89">
        <v>623</v>
      </c>
      <c r="C36" s="53" t="s">
        <v>212</v>
      </c>
      <c r="D36" s="89">
        <v>0</v>
      </c>
      <c r="E36" s="89">
        <v>11</v>
      </c>
      <c r="F36" s="109">
        <v>11</v>
      </c>
    </row>
    <row r="37" spans="1:6" ht="32.4">
      <c r="A37" s="131">
        <v>6</v>
      </c>
      <c r="B37" s="89">
        <v>20</v>
      </c>
      <c r="C37" s="53" t="s">
        <v>213</v>
      </c>
      <c r="D37" s="89">
        <v>10</v>
      </c>
      <c r="E37" s="89">
        <v>10</v>
      </c>
      <c r="F37" s="109">
        <v>20</v>
      </c>
    </row>
    <row r="38" spans="1:6">
      <c r="A38" s="131">
        <v>7588</v>
      </c>
      <c r="B38" s="89">
        <v>13600</v>
      </c>
      <c r="C38" s="53" t="s">
        <v>214</v>
      </c>
      <c r="D38" s="89">
        <v>300</v>
      </c>
      <c r="E38" s="89">
        <v>12000</v>
      </c>
      <c r="F38" s="109">
        <v>12300</v>
      </c>
    </row>
    <row r="39" spans="1:6">
      <c r="A39" s="131">
        <v>18738</v>
      </c>
      <c r="B39" s="89">
        <v>18144</v>
      </c>
      <c r="C39" s="53" t="s">
        <v>215</v>
      </c>
      <c r="D39" s="89">
        <v>18144</v>
      </c>
      <c r="E39" s="89">
        <v>0</v>
      </c>
      <c r="F39" s="109">
        <v>18144</v>
      </c>
    </row>
    <row r="40" spans="1:6">
      <c r="A40" s="131">
        <v>2116</v>
      </c>
      <c r="B40" s="89">
        <v>4000</v>
      </c>
      <c r="C40" s="53" t="s">
        <v>216</v>
      </c>
      <c r="D40" s="89">
        <v>0</v>
      </c>
      <c r="E40" s="89">
        <v>4000</v>
      </c>
      <c r="F40" s="109">
        <v>4000</v>
      </c>
    </row>
    <row r="41" spans="1:6">
      <c r="A41" s="131">
        <v>1520</v>
      </c>
      <c r="B41" s="89">
        <v>1500</v>
      </c>
      <c r="C41" s="53" t="s">
        <v>217</v>
      </c>
      <c r="D41" s="89">
        <v>0</v>
      </c>
      <c r="E41" s="89">
        <v>1645</v>
      </c>
      <c r="F41" s="109">
        <v>1645</v>
      </c>
    </row>
    <row r="42" spans="1:6">
      <c r="A42" s="131">
        <v>237</v>
      </c>
      <c r="B42" s="89">
        <v>0</v>
      </c>
      <c r="C42" s="53" t="s">
        <v>526</v>
      </c>
      <c r="D42" s="89">
        <v>0</v>
      </c>
      <c r="E42" s="89">
        <v>245</v>
      </c>
      <c r="F42" s="109">
        <v>245</v>
      </c>
    </row>
    <row r="43" spans="1:6">
      <c r="A43" s="131">
        <v>896</v>
      </c>
      <c r="B43" s="89">
        <v>600</v>
      </c>
      <c r="C43" s="53" t="s">
        <v>527</v>
      </c>
      <c r="D43" s="89">
        <v>0</v>
      </c>
      <c r="E43" s="89">
        <v>800</v>
      </c>
      <c r="F43" s="109">
        <v>800</v>
      </c>
    </row>
    <row r="44" spans="1:6">
      <c r="A44" s="131">
        <v>358</v>
      </c>
      <c r="B44" s="89">
        <v>900</v>
      </c>
      <c r="C44" s="53" t="s">
        <v>428</v>
      </c>
      <c r="D44" s="89">
        <v>0</v>
      </c>
      <c r="E44" s="89">
        <v>600</v>
      </c>
      <c r="F44" s="109">
        <v>600</v>
      </c>
    </row>
    <row r="45" spans="1:6">
      <c r="A45" s="131">
        <v>29</v>
      </c>
      <c r="B45" s="89">
        <v>0</v>
      </c>
      <c r="C45" s="53" t="s">
        <v>218</v>
      </c>
      <c r="D45" s="89">
        <v>0</v>
      </c>
      <c r="E45" s="89">
        <v>0</v>
      </c>
      <c r="F45" s="109">
        <v>0</v>
      </c>
    </row>
    <row r="46" spans="1:6" ht="48.6">
      <c r="A46" s="131">
        <v>3239</v>
      </c>
      <c r="B46" s="89">
        <v>3025</v>
      </c>
      <c r="C46" s="53" t="s">
        <v>219</v>
      </c>
      <c r="D46" s="89">
        <v>0</v>
      </c>
      <c r="E46" s="89">
        <v>3015</v>
      </c>
      <c r="F46" s="109">
        <v>3015</v>
      </c>
    </row>
    <row r="47" spans="1:6">
      <c r="A47" s="131">
        <v>2954</v>
      </c>
      <c r="B47" s="89">
        <v>2895</v>
      </c>
      <c r="C47" s="53" t="s">
        <v>221</v>
      </c>
      <c r="D47" s="89">
        <v>0</v>
      </c>
      <c r="E47" s="89">
        <v>2885</v>
      </c>
      <c r="F47" s="109">
        <v>2885</v>
      </c>
    </row>
    <row r="48" spans="1:6">
      <c r="A48" s="131">
        <v>62</v>
      </c>
      <c r="B48" s="89">
        <v>130</v>
      </c>
      <c r="C48" s="53" t="s">
        <v>528</v>
      </c>
      <c r="D48" s="89">
        <v>0</v>
      </c>
      <c r="E48" s="89">
        <v>130</v>
      </c>
      <c r="F48" s="109">
        <v>130</v>
      </c>
    </row>
    <row r="49" spans="1:6" ht="32.4">
      <c r="A49" s="131">
        <v>123</v>
      </c>
      <c r="B49" s="89">
        <v>0</v>
      </c>
      <c r="C49" s="53" t="s">
        <v>222</v>
      </c>
      <c r="D49" s="89">
        <v>0</v>
      </c>
      <c r="E49" s="89">
        <v>0</v>
      </c>
      <c r="F49" s="109">
        <v>0</v>
      </c>
    </row>
    <row r="50" spans="1:6">
      <c r="A50" s="131">
        <v>100</v>
      </c>
      <c r="B50" s="89">
        <v>0</v>
      </c>
      <c r="C50" s="53" t="s">
        <v>223</v>
      </c>
      <c r="D50" s="89">
        <v>0</v>
      </c>
      <c r="E50" s="89">
        <v>0</v>
      </c>
      <c r="F50" s="109">
        <v>0</v>
      </c>
    </row>
    <row r="51" spans="1:6" ht="32.4">
      <c r="A51" s="131">
        <v>166</v>
      </c>
      <c r="B51" s="89">
        <v>0</v>
      </c>
      <c r="C51" s="53" t="s">
        <v>529</v>
      </c>
      <c r="D51" s="89">
        <v>0</v>
      </c>
      <c r="E51" s="89">
        <v>0</v>
      </c>
      <c r="F51" s="109">
        <v>0</v>
      </c>
    </row>
    <row r="52" spans="1:6">
      <c r="A52" s="131">
        <v>166</v>
      </c>
      <c r="B52" s="89">
        <v>0</v>
      </c>
      <c r="C52" s="53" t="s">
        <v>530</v>
      </c>
      <c r="D52" s="89">
        <v>0</v>
      </c>
      <c r="E52" s="89">
        <v>0</v>
      </c>
      <c r="F52" s="109">
        <v>0</v>
      </c>
    </row>
    <row r="53" spans="1:6">
      <c r="A53" s="131">
        <v>4711</v>
      </c>
      <c r="B53" s="89">
        <v>0</v>
      </c>
      <c r="C53" s="53" t="s">
        <v>226</v>
      </c>
      <c r="D53" s="89">
        <v>0</v>
      </c>
      <c r="E53" s="89">
        <v>0</v>
      </c>
      <c r="F53" s="109">
        <v>0</v>
      </c>
    </row>
    <row r="54" spans="1:6" ht="16.8" thickBot="1">
      <c r="A54" s="132">
        <v>4711</v>
      </c>
      <c r="B54" s="91">
        <v>0</v>
      </c>
      <c r="C54" s="90" t="s">
        <v>227</v>
      </c>
      <c r="D54" s="91">
        <v>0</v>
      </c>
      <c r="E54" s="91">
        <v>0</v>
      </c>
      <c r="F54" s="110">
        <v>0</v>
      </c>
    </row>
    <row r="55" spans="1:6">
      <c r="A55" s="31" t="s">
        <v>407</v>
      </c>
      <c r="B55" s="31"/>
      <c r="C55" s="31"/>
      <c r="D55" s="31"/>
      <c r="E55" s="31"/>
      <c r="F55" s="31"/>
    </row>
  </sheetData>
  <mergeCells count="5">
    <mergeCell ref="A4:A5"/>
    <mergeCell ref="B4:B5"/>
    <mergeCell ref="D4:F4"/>
    <mergeCell ref="C4:C5"/>
    <mergeCell ref="A55:F55"/>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election activeCell="B12" sqref="B12"/>
    </sheetView>
  </sheetViews>
  <sheetFormatPr defaultRowHeight="16.2"/>
  <cols>
    <col min="1" max="1" width="33.77734375" style="3" customWidth="1"/>
    <col min="2" max="2" width="88.33203125" style="3" customWidth="1"/>
    <col min="3" max="16384" width="8.88671875" style="3"/>
  </cols>
  <sheetData>
    <row r="1" spans="1:2" ht="22.2">
      <c r="A1" s="111" t="s">
        <v>957</v>
      </c>
      <c r="B1" s="111"/>
    </row>
    <row r="2" spans="1:2" ht="22.2">
      <c r="A2" s="111" t="s">
        <v>531</v>
      </c>
      <c r="B2" s="111"/>
    </row>
    <row r="3" spans="1:2" ht="16.8" thickBot="1">
      <c r="A3" s="112" t="s">
        <v>2</v>
      </c>
      <c r="B3" s="112"/>
    </row>
    <row r="4" spans="1:2" ht="16.8" thickBot="1">
      <c r="A4" s="113" t="s">
        <v>532</v>
      </c>
      <c r="B4" s="113" t="s">
        <v>533</v>
      </c>
    </row>
    <row r="5" spans="1:2">
      <c r="A5" s="114" t="s">
        <v>534</v>
      </c>
      <c r="B5" s="115"/>
    </row>
    <row r="6" spans="1:2">
      <c r="A6" s="116" t="s">
        <v>535</v>
      </c>
      <c r="B6" s="117"/>
    </row>
    <row r="7" spans="1:2">
      <c r="A7" s="116" t="s">
        <v>536</v>
      </c>
      <c r="B7" s="117"/>
    </row>
    <row r="8" spans="1:2" ht="27.6">
      <c r="A8" s="116" t="s">
        <v>537</v>
      </c>
      <c r="B8" s="117" t="s">
        <v>1161</v>
      </c>
    </row>
    <row r="9" spans="1:2">
      <c r="A9" s="116" t="s">
        <v>539</v>
      </c>
      <c r="B9" s="117" t="s">
        <v>1160</v>
      </c>
    </row>
    <row r="10" spans="1:2">
      <c r="A10" s="116" t="s">
        <v>541</v>
      </c>
      <c r="B10" s="117" t="s">
        <v>1159</v>
      </c>
    </row>
    <row r="11" spans="1:2" ht="32.4">
      <c r="A11" s="116" t="s">
        <v>543</v>
      </c>
      <c r="B11" s="117" t="s">
        <v>1158</v>
      </c>
    </row>
    <row r="12" spans="1:2" ht="32.4">
      <c r="A12" s="116" t="s">
        <v>545</v>
      </c>
      <c r="B12" s="117" t="s">
        <v>1157</v>
      </c>
    </row>
    <row r="13" spans="1:2">
      <c r="A13" s="116" t="s">
        <v>547</v>
      </c>
      <c r="B13" s="117" t="s">
        <v>1156</v>
      </c>
    </row>
    <row r="14" spans="1:2" ht="82.8">
      <c r="A14" s="116" t="s">
        <v>549</v>
      </c>
      <c r="B14" s="117" t="s">
        <v>1155</v>
      </c>
    </row>
    <row r="15" spans="1:2" ht="32.4">
      <c r="A15" s="116" t="s">
        <v>551</v>
      </c>
      <c r="B15" s="117" t="s">
        <v>1154</v>
      </c>
    </row>
    <row r="16" spans="1:2">
      <c r="A16" s="116" t="s">
        <v>553</v>
      </c>
      <c r="B16" s="117"/>
    </row>
    <row r="17" spans="1:2" ht="32.4">
      <c r="A17" s="116" t="s">
        <v>554</v>
      </c>
      <c r="B17" s="117" t="s">
        <v>1153</v>
      </c>
    </row>
    <row r="18" spans="1:2" ht="27.6">
      <c r="A18" s="116" t="s">
        <v>556</v>
      </c>
      <c r="B18" s="117" t="s">
        <v>1152</v>
      </c>
    </row>
    <row r="19" spans="1:2">
      <c r="A19" s="116" t="s">
        <v>558</v>
      </c>
      <c r="B19" s="117"/>
    </row>
    <row r="20" spans="1:2">
      <c r="A20" s="116" t="s">
        <v>559</v>
      </c>
      <c r="B20" s="117" t="s">
        <v>1151</v>
      </c>
    </row>
    <row r="21" spans="1:2" ht="32.4">
      <c r="A21" s="116" t="s">
        <v>561</v>
      </c>
      <c r="B21" s="117" t="s">
        <v>1150</v>
      </c>
    </row>
    <row r="22" spans="1:2" ht="32.4">
      <c r="A22" s="116" t="s">
        <v>563</v>
      </c>
      <c r="B22" s="117" t="s">
        <v>1149</v>
      </c>
    </row>
    <row r="23" spans="1:2" ht="32.4">
      <c r="A23" s="116" t="s">
        <v>565</v>
      </c>
      <c r="B23" s="117"/>
    </row>
    <row r="24" spans="1:2">
      <c r="A24" s="116" t="s">
        <v>566</v>
      </c>
      <c r="B24" s="117" t="s">
        <v>1148</v>
      </c>
    </row>
    <row r="25" spans="1:2" ht="32.4">
      <c r="A25" s="116" t="s">
        <v>568</v>
      </c>
      <c r="B25" s="117" t="s">
        <v>1061</v>
      </c>
    </row>
    <row r="26" spans="1:2" ht="32.4">
      <c r="A26" s="116" t="s">
        <v>570</v>
      </c>
      <c r="B26" s="117" t="s">
        <v>1060</v>
      </c>
    </row>
    <row r="27" spans="1:2" ht="32.4">
      <c r="A27" s="116" t="s">
        <v>572</v>
      </c>
      <c r="B27" s="117" t="s">
        <v>1059</v>
      </c>
    </row>
    <row r="28" spans="1:2" ht="32.4">
      <c r="A28" s="116" t="s">
        <v>574</v>
      </c>
      <c r="B28" s="117" t="s">
        <v>1058</v>
      </c>
    </row>
    <row r="29" spans="1:2">
      <c r="A29" s="116" t="s">
        <v>576</v>
      </c>
      <c r="B29" s="117" t="s">
        <v>1147</v>
      </c>
    </row>
    <row r="30" spans="1:2" ht="32.4">
      <c r="A30" s="116" t="s">
        <v>578</v>
      </c>
      <c r="B30" s="117"/>
    </row>
    <row r="31" spans="1:2">
      <c r="A31" s="116" t="s">
        <v>579</v>
      </c>
      <c r="B31" s="117" t="s">
        <v>1146</v>
      </c>
    </row>
    <row r="32" spans="1:2">
      <c r="A32" s="116" t="s">
        <v>581</v>
      </c>
      <c r="B32" s="117" t="s">
        <v>1145</v>
      </c>
    </row>
    <row r="33" spans="1:2" ht="32.4">
      <c r="A33" s="116" t="s">
        <v>583</v>
      </c>
      <c r="B33" s="117" t="s">
        <v>1144</v>
      </c>
    </row>
    <row r="34" spans="1:2" ht="48.6">
      <c r="A34" s="116" t="s">
        <v>585</v>
      </c>
      <c r="B34" s="117"/>
    </row>
    <row r="35" spans="1:2" ht="32.4">
      <c r="A35" s="116" t="s">
        <v>586</v>
      </c>
      <c r="B35" s="117" t="s">
        <v>1143</v>
      </c>
    </row>
    <row r="36" spans="1:2" ht="16.8" thickBot="1">
      <c r="A36" s="118" t="s">
        <v>588</v>
      </c>
      <c r="B36" s="119" t="s">
        <v>1142</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D15" sqref="D15"/>
    </sheetView>
  </sheetViews>
  <sheetFormatPr defaultRowHeight="16.2"/>
  <cols>
    <col min="1" max="1" width="33.77734375" style="135" customWidth="1"/>
    <col min="2" max="11" width="12.6640625" style="135" customWidth="1"/>
    <col min="12" max="12" width="55.77734375" style="135" customWidth="1"/>
    <col min="13" max="16384" width="8.88671875" style="135"/>
  </cols>
  <sheetData>
    <row r="1" spans="1:12" ht="22.2">
      <c r="A1" s="133"/>
      <c r="B1" s="133"/>
      <c r="C1" s="134" t="s">
        <v>1179</v>
      </c>
      <c r="D1" s="133"/>
      <c r="E1" s="133"/>
      <c r="F1" s="133"/>
      <c r="G1" s="133"/>
      <c r="H1" s="133"/>
      <c r="I1" s="133"/>
      <c r="J1" s="133"/>
      <c r="K1" s="133"/>
      <c r="L1" s="133"/>
    </row>
    <row r="2" spans="1:12" ht="22.2">
      <c r="A2" s="133"/>
      <c r="B2" s="133"/>
      <c r="C2" s="136" t="s">
        <v>1178</v>
      </c>
      <c r="D2" s="133"/>
      <c r="E2" s="133"/>
      <c r="F2" s="133"/>
      <c r="G2" s="133"/>
      <c r="H2" s="133"/>
      <c r="I2" s="133"/>
      <c r="J2" s="133"/>
      <c r="K2" s="133"/>
      <c r="L2" s="133"/>
    </row>
    <row r="3" spans="1:12" ht="16.8" thickBot="1">
      <c r="A3" s="137"/>
      <c r="B3" s="137"/>
      <c r="C3" s="138" t="s">
        <v>1177</v>
      </c>
      <c r="D3" s="137"/>
      <c r="E3" s="137"/>
      <c r="F3" s="137"/>
      <c r="G3" s="137"/>
      <c r="H3" s="137"/>
      <c r="I3" s="137"/>
      <c r="J3" s="137"/>
      <c r="K3" s="139" t="s">
        <v>1176</v>
      </c>
      <c r="L3" s="139"/>
    </row>
    <row r="4" spans="1:12">
      <c r="A4" s="140" t="s">
        <v>1175</v>
      </c>
      <c r="B4" s="141" t="s">
        <v>1174</v>
      </c>
      <c r="C4" s="141" t="s">
        <v>1173</v>
      </c>
      <c r="D4" s="141" t="s">
        <v>1172</v>
      </c>
      <c r="E4" s="141" t="s">
        <v>1171</v>
      </c>
      <c r="F4" s="142" t="s">
        <v>1170</v>
      </c>
      <c r="G4" s="141" t="s">
        <v>1169</v>
      </c>
      <c r="H4" s="141" t="s">
        <v>1168</v>
      </c>
      <c r="I4" s="142" t="s">
        <v>1167</v>
      </c>
      <c r="J4" s="143" t="s">
        <v>1166</v>
      </c>
      <c r="K4" s="141" t="s">
        <v>1165</v>
      </c>
      <c r="L4" s="144" t="s">
        <v>1164</v>
      </c>
    </row>
    <row r="5" spans="1:12" ht="16.8" thickBot="1">
      <c r="A5" s="145"/>
      <c r="B5" s="146"/>
      <c r="C5" s="146"/>
      <c r="D5" s="146"/>
      <c r="E5" s="146"/>
      <c r="F5" s="146"/>
      <c r="G5" s="146"/>
      <c r="H5" s="146"/>
      <c r="I5" s="146"/>
      <c r="J5" s="147"/>
      <c r="K5" s="146"/>
      <c r="L5" s="148"/>
    </row>
    <row r="6" spans="1:12">
      <c r="A6" s="149" t="s">
        <v>606</v>
      </c>
      <c r="B6" s="150">
        <v>0</v>
      </c>
      <c r="C6" s="150">
        <v>0</v>
      </c>
      <c r="D6" s="150">
        <v>0</v>
      </c>
      <c r="E6" s="150">
        <v>78091</v>
      </c>
      <c r="F6" s="150">
        <v>9907</v>
      </c>
      <c r="G6" s="150">
        <v>49534</v>
      </c>
      <c r="H6" s="150">
        <v>0</v>
      </c>
      <c r="I6" s="150">
        <v>0</v>
      </c>
      <c r="J6" s="150">
        <v>0</v>
      </c>
      <c r="K6" s="150">
        <v>137532</v>
      </c>
      <c r="L6" s="151"/>
    </row>
    <row r="7" spans="1:12">
      <c r="A7" s="152" t="s">
        <v>607</v>
      </c>
      <c r="B7" s="153">
        <v>0</v>
      </c>
      <c r="C7" s="153">
        <v>0</v>
      </c>
      <c r="D7" s="153">
        <v>0</v>
      </c>
      <c r="E7" s="153">
        <v>78091</v>
      </c>
      <c r="F7" s="153">
        <v>9907</v>
      </c>
      <c r="G7" s="153">
        <v>49534</v>
      </c>
      <c r="H7" s="153">
        <v>0</v>
      </c>
      <c r="I7" s="153">
        <v>0</v>
      </c>
      <c r="J7" s="153">
        <v>0</v>
      </c>
      <c r="K7" s="153">
        <v>137532</v>
      </c>
      <c r="L7" s="154"/>
    </row>
    <row r="8" spans="1:12" ht="50.4">
      <c r="A8" s="155" t="s">
        <v>608</v>
      </c>
      <c r="B8" s="156">
        <v>0</v>
      </c>
      <c r="C8" s="156">
        <v>0</v>
      </c>
      <c r="D8" s="156">
        <v>0</v>
      </c>
      <c r="E8" s="156">
        <v>29845</v>
      </c>
      <c r="F8" s="156">
        <v>7285</v>
      </c>
      <c r="G8" s="156">
        <v>35318</v>
      </c>
      <c r="H8" s="156">
        <v>0</v>
      </c>
      <c r="I8" s="156">
        <v>0</v>
      </c>
      <c r="J8" s="156">
        <v>0</v>
      </c>
      <c r="K8" s="156">
        <v>72448</v>
      </c>
      <c r="L8" s="157" t="s">
        <v>1163</v>
      </c>
    </row>
    <row r="9" spans="1:12" ht="63">
      <c r="A9" s="155" t="s">
        <v>610</v>
      </c>
      <c r="B9" s="156">
        <v>0</v>
      </c>
      <c r="C9" s="156">
        <v>0</v>
      </c>
      <c r="D9" s="156">
        <v>0</v>
      </c>
      <c r="E9" s="156">
        <v>48246</v>
      </c>
      <c r="F9" s="156">
        <v>2622</v>
      </c>
      <c r="G9" s="156">
        <v>14216</v>
      </c>
      <c r="H9" s="156">
        <v>0</v>
      </c>
      <c r="I9" s="156">
        <v>0</v>
      </c>
      <c r="J9" s="156">
        <v>0</v>
      </c>
      <c r="K9" s="156">
        <v>65084</v>
      </c>
      <c r="L9" s="157" t="s">
        <v>1162</v>
      </c>
    </row>
    <row r="10" spans="1:12" ht="16.8" thickBot="1">
      <c r="A10" s="158" t="s">
        <v>612</v>
      </c>
      <c r="B10" s="159">
        <v>0</v>
      </c>
      <c r="C10" s="159">
        <v>0</v>
      </c>
      <c r="D10" s="159">
        <v>0</v>
      </c>
      <c r="E10" s="159">
        <v>78091</v>
      </c>
      <c r="F10" s="159">
        <v>9907</v>
      </c>
      <c r="G10" s="159">
        <v>49534</v>
      </c>
      <c r="H10" s="159">
        <v>0</v>
      </c>
      <c r="I10" s="159">
        <v>0</v>
      </c>
      <c r="J10" s="159">
        <v>0</v>
      </c>
      <c r="K10" s="159">
        <v>137532</v>
      </c>
      <c r="L10" s="160"/>
    </row>
  </sheetData>
  <mergeCells count="12">
    <mergeCell ref="L4:L5"/>
    <mergeCell ref="E4:E5"/>
    <mergeCell ref="F4:F5"/>
    <mergeCell ref="G4:G5"/>
    <mergeCell ref="H4:H5"/>
    <mergeCell ref="J4:J5"/>
    <mergeCell ref="A4:A5"/>
    <mergeCell ref="B4:B5"/>
    <mergeCell ref="C4:C5"/>
    <mergeCell ref="D4:D5"/>
    <mergeCell ref="I4:I5"/>
    <mergeCell ref="K4:K5"/>
  </mergeCells>
  <phoneticPr fontId="3" type="noConversion"/>
  <pageMargins left="0.75" right="0.75" top="1" bottom="1" header="0.5" footer="0.5"/>
  <pageSetup paperSize="9" scale="80" orientation="portrait" horizontalDpi="180" verticalDpi="18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E19" sqref="E19"/>
    </sheetView>
  </sheetViews>
  <sheetFormatPr defaultRowHeight="16.2"/>
  <cols>
    <col min="1" max="1" width="41.33203125" style="135" customWidth="1"/>
    <col min="2" max="6" width="11.77734375" style="135" customWidth="1"/>
    <col min="7" max="7" width="6.77734375" style="135" customWidth="1"/>
    <col min="8" max="10" width="11.77734375" style="135" customWidth="1"/>
    <col min="11" max="11" width="6.77734375" style="135" customWidth="1"/>
    <col min="12" max="12" width="11.77734375" style="135" customWidth="1"/>
    <col min="13" max="13" width="6.77734375" style="135" customWidth="1"/>
    <col min="14" max="16384" width="8.88671875" style="135"/>
  </cols>
  <sheetData>
    <row r="1" spans="1:13" ht="22.2">
      <c r="A1" s="133"/>
      <c r="B1" s="133"/>
      <c r="C1" s="134" t="s">
        <v>1197</v>
      </c>
      <c r="D1" s="133"/>
      <c r="E1" s="133"/>
      <c r="F1" s="133"/>
      <c r="G1" s="133"/>
      <c r="H1" s="133"/>
      <c r="I1" s="133"/>
      <c r="J1" s="133"/>
      <c r="K1" s="133"/>
      <c r="L1" s="133"/>
      <c r="M1" s="133"/>
    </row>
    <row r="2" spans="1:13" ht="22.2">
      <c r="A2" s="133"/>
      <c r="B2" s="133"/>
      <c r="C2" s="136" t="s">
        <v>1196</v>
      </c>
      <c r="D2" s="133"/>
      <c r="E2" s="133"/>
      <c r="F2" s="133"/>
      <c r="G2" s="133"/>
      <c r="H2" s="133"/>
      <c r="I2" s="133"/>
      <c r="J2" s="133"/>
      <c r="K2" s="133"/>
      <c r="L2" s="133"/>
      <c r="M2" s="133"/>
    </row>
    <row r="3" spans="1:13" ht="16.8" thickBot="1">
      <c r="A3" s="137"/>
      <c r="B3" s="137"/>
      <c r="C3" s="138" t="s">
        <v>1195</v>
      </c>
      <c r="D3" s="137"/>
      <c r="E3" s="137"/>
      <c r="F3" s="137"/>
      <c r="G3" s="137"/>
      <c r="H3" s="137"/>
      <c r="I3" s="137"/>
      <c r="J3" s="137"/>
      <c r="K3" s="137"/>
      <c r="L3" s="139" t="s">
        <v>1194</v>
      </c>
      <c r="M3" s="137"/>
    </row>
    <row r="4" spans="1:13">
      <c r="A4" s="140" t="s">
        <v>1193</v>
      </c>
      <c r="B4" s="141" t="s">
        <v>1192</v>
      </c>
      <c r="C4" s="141"/>
      <c r="D4" s="141"/>
      <c r="E4" s="141"/>
      <c r="F4" s="141"/>
      <c r="G4" s="141"/>
      <c r="H4" s="141" t="s">
        <v>1191</v>
      </c>
      <c r="I4" s="141"/>
      <c r="J4" s="141"/>
      <c r="K4" s="141"/>
      <c r="L4" s="141"/>
      <c r="M4" s="144"/>
    </row>
    <row r="5" spans="1:13">
      <c r="A5" s="161"/>
      <c r="B5" s="162" t="s">
        <v>1190</v>
      </c>
      <c r="C5" s="163" t="s">
        <v>1189</v>
      </c>
      <c r="D5" s="162" t="s">
        <v>1188</v>
      </c>
      <c r="E5" s="162" t="s">
        <v>1187</v>
      </c>
      <c r="F5" s="162" t="s">
        <v>1186</v>
      </c>
      <c r="G5" s="162"/>
      <c r="H5" s="162" t="s">
        <v>1185</v>
      </c>
      <c r="I5" s="162" t="s">
        <v>1184</v>
      </c>
      <c r="J5" s="162" t="s">
        <v>1183</v>
      </c>
      <c r="K5" s="162"/>
      <c r="L5" s="162" t="s">
        <v>1182</v>
      </c>
      <c r="M5" s="164"/>
    </row>
    <row r="6" spans="1:13" ht="16.8" thickBot="1">
      <c r="A6" s="145"/>
      <c r="B6" s="146"/>
      <c r="C6" s="165"/>
      <c r="D6" s="146"/>
      <c r="E6" s="146"/>
      <c r="F6" s="166" t="s">
        <v>631</v>
      </c>
      <c r="G6" s="166" t="s">
        <v>1180</v>
      </c>
      <c r="H6" s="146"/>
      <c r="I6" s="146"/>
      <c r="J6" s="166" t="s">
        <v>631</v>
      </c>
      <c r="K6" s="166" t="s">
        <v>1180</v>
      </c>
      <c r="L6" s="166" t="s">
        <v>1181</v>
      </c>
      <c r="M6" s="167" t="s">
        <v>1180</v>
      </c>
    </row>
    <row r="7" spans="1:13">
      <c r="A7" s="149" t="s">
        <v>606</v>
      </c>
      <c r="B7" s="150">
        <v>65084</v>
      </c>
      <c r="C7" s="150">
        <v>0</v>
      </c>
      <c r="D7" s="150">
        <v>72138</v>
      </c>
      <c r="E7" s="150">
        <v>310</v>
      </c>
      <c r="F7" s="150">
        <v>137532</v>
      </c>
      <c r="G7" s="168">
        <v>100</v>
      </c>
      <c r="H7" s="150">
        <v>0</v>
      </c>
      <c r="I7" s="150">
        <v>0</v>
      </c>
      <c r="J7" s="150">
        <v>0</v>
      </c>
      <c r="K7" s="168">
        <v>0</v>
      </c>
      <c r="L7" s="150">
        <v>137532</v>
      </c>
      <c r="M7" s="169">
        <v>100</v>
      </c>
    </row>
    <row r="8" spans="1:13">
      <c r="A8" s="155" t="s">
        <v>607</v>
      </c>
      <c r="B8" s="156">
        <v>65084</v>
      </c>
      <c r="C8" s="156">
        <v>0</v>
      </c>
      <c r="D8" s="156">
        <v>72138</v>
      </c>
      <c r="E8" s="156">
        <v>310</v>
      </c>
      <c r="F8" s="156">
        <v>137532</v>
      </c>
      <c r="G8" s="170">
        <v>100</v>
      </c>
      <c r="H8" s="156">
        <v>0</v>
      </c>
      <c r="I8" s="156">
        <v>0</v>
      </c>
      <c r="J8" s="156">
        <v>0</v>
      </c>
      <c r="K8" s="170">
        <v>0</v>
      </c>
      <c r="L8" s="156">
        <v>137532</v>
      </c>
      <c r="M8" s="171">
        <v>100</v>
      </c>
    </row>
    <row r="9" spans="1:13" ht="16.8" thickBot="1">
      <c r="A9" s="158" t="s">
        <v>632</v>
      </c>
      <c r="B9" s="159">
        <v>65084</v>
      </c>
      <c r="C9" s="159">
        <v>0</v>
      </c>
      <c r="D9" s="159">
        <v>72138</v>
      </c>
      <c r="E9" s="159">
        <v>310</v>
      </c>
      <c r="F9" s="159">
        <v>137532</v>
      </c>
      <c r="G9" s="172">
        <v>100</v>
      </c>
      <c r="H9" s="159">
        <v>0</v>
      </c>
      <c r="I9" s="159">
        <v>0</v>
      </c>
      <c r="J9" s="159">
        <v>0</v>
      </c>
      <c r="K9" s="172">
        <v>0</v>
      </c>
      <c r="L9" s="159">
        <v>137532</v>
      </c>
      <c r="M9" s="173">
        <v>100</v>
      </c>
    </row>
    <row r="10" spans="1:13">
      <c r="A10" s="174" t="s">
        <v>633</v>
      </c>
      <c r="B10" s="175"/>
      <c r="C10" s="175"/>
      <c r="D10" s="175"/>
      <c r="E10" s="175"/>
      <c r="F10" s="175"/>
      <c r="G10" s="175"/>
      <c r="H10" s="175"/>
      <c r="I10" s="175"/>
      <c r="J10" s="175"/>
      <c r="K10" s="175"/>
      <c r="L10" s="175"/>
      <c r="M10" s="175"/>
    </row>
  </sheetData>
  <mergeCells count="13">
    <mergeCell ref="F5:G5"/>
    <mergeCell ref="H5:H6"/>
    <mergeCell ref="I5:I6"/>
    <mergeCell ref="J5:K5"/>
    <mergeCell ref="L5:M5"/>
    <mergeCell ref="A10:M10"/>
    <mergeCell ref="A4:A6"/>
    <mergeCell ref="B4:G4"/>
    <mergeCell ref="H4:M4"/>
    <mergeCell ref="B5:B6"/>
    <mergeCell ref="C5:C6"/>
    <mergeCell ref="D5:D6"/>
    <mergeCell ref="E5:E6"/>
  </mergeCells>
  <phoneticPr fontId="3" type="noConversion"/>
  <pageMargins left="0.75" right="0.75" top="1" bottom="1" header="0.5" footer="0.5"/>
  <pageSetup paperSize="9" scale="90" orientation="portrait" horizontalDpi="180" verticalDpi="18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B16" sqref="B16"/>
    </sheetView>
  </sheetViews>
  <sheetFormatPr defaultRowHeight="16.2"/>
  <cols>
    <col min="1" max="1" width="33.77734375" style="135" customWidth="1"/>
    <col min="2" max="7" width="11.77734375" style="135" customWidth="1"/>
    <col min="8" max="8" width="8.77734375" style="135" customWidth="1"/>
    <col min="9" max="12" width="6.77734375" style="135" customWidth="1"/>
    <col min="13" max="13" width="11.77734375" style="135" customWidth="1"/>
    <col min="14" max="14" width="8.77734375" style="135" customWidth="1"/>
    <col min="15" max="15" width="11.77734375" style="135" customWidth="1"/>
    <col min="16" max="16" width="8.77734375" style="135" customWidth="1"/>
    <col min="17" max="16384" width="8.88671875" style="135"/>
  </cols>
  <sheetData>
    <row r="1" spans="1:16" ht="22.2">
      <c r="A1" s="133"/>
      <c r="B1" s="133"/>
      <c r="C1" s="133"/>
      <c r="D1" s="134" t="s">
        <v>1221</v>
      </c>
      <c r="E1" s="133"/>
      <c r="F1" s="133"/>
      <c r="G1" s="133"/>
      <c r="H1" s="133"/>
      <c r="I1" s="133"/>
      <c r="J1" s="133"/>
      <c r="K1" s="133"/>
      <c r="L1" s="133"/>
      <c r="M1" s="133"/>
      <c r="N1" s="133"/>
      <c r="O1" s="133"/>
      <c r="P1" s="133"/>
    </row>
    <row r="2" spans="1:16" ht="22.2">
      <c r="A2" s="133"/>
      <c r="B2" s="133"/>
      <c r="C2" s="133"/>
      <c r="D2" s="136" t="s">
        <v>1220</v>
      </c>
      <c r="E2" s="133"/>
      <c r="F2" s="133"/>
      <c r="G2" s="133"/>
      <c r="H2" s="133"/>
      <c r="I2" s="133"/>
      <c r="J2" s="133"/>
      <c r="K2" s="133"/>
      <c r="L2" s="133"/>
      <c r="M2" s="133"/>
      <c r="N2" s="133"/>
      <c r="O2" s="133"/>
      <c r="P2" s="133"/>
    </row>
    <row r="3" spans="1:16" ht="16.8" thickBot="1">
      <c r="A3" s="137"/>
      <c r="B3" s="137"/>
      <c r="C3" s="137"/>
      <c r="D3" s="138" t="s">
        <v>1219</v>
      </c>
      <c r="E3" s="137"/>
      <c r="F3" s="137"/>
      <c r="G3" s="137"/>
      <c r="H3" s="137"/>
      <c r="I3" s="137"/>
      <c r="J3" s="137"/>
      <c r="K3" s="137"/>
      <c r="L3" s="137"/>
      <c r="M3" s="137"/>
      <c r="N3" s="137"/>
      <c r="O3" s="139" t="s">
        <v>1218</v>
      </c>
      <c r="P3" s="137"/>
    </row>
    <row r="4" spans="1:16">
      <c r="A4" s="140" t="s">
        <v>1217</v>
      </c>
      <c r="B4" s="141" t="s">
        <v>1216</v>
      </c>
      <c r="C4" s="141"/>
      <c r="D4" s="141"/>
      <c r="E4" s="141"/>
      <c r="F4" s="141"/>
      <c r="G4" s="141"/>
      <c r="H4" s="141"/>
      <c r="I4" s="141"/>
      <c r="J4" s="141"/>
      <c r="K4" s="141"/>
      <c r="L4" s="141"/>
      <c r="M4" s="141" t="s">
        <v>1215</v>
      </c>
      <c r="N4" s="141"/>
      <c r="O4" s="141"/>
      <c r="P4" s="144"/>
    </row>
    <row r="5" spans="1:16">
      <c r="A5" s="161"/>
      <c r="B5" s="162" t="s">
        <v>1214</v>
      </c>
      <c r="C5" s="162"/>
      <c r="D5" s="162"/>
      <c r="E5" s="162"/>
      <c r="F5" s="162"/>
      <c r="G5" s="162"/>
      <c r="H5" s="176"/>
      <c r="I5" s="176"/>
      <c r="J5" s="176"/>
      <c r="K5" s="176"/>
      <c r="L5" s="176"/>
      <c r="M5" s="162" t="s">
        <v>1213</v>
      </c>
      <c r="N5" s="162"/>
      <c r="O5" s="162" t="s">
        <v>1212</v>
      </c>
      <c r="P5" s="164"/>
    </row>
    <row r="6" spans="1:16">
      <c r="A6" s="161"/>
      <c r="B6" s="177" t="s">
        <v>1211</v>
      </c>
      <c r="C6" s="162" t="s">
        <v>1210</v>
      </c>
      <c r="D6" s="162"/>
      <c r="E6" s="162"/>
      <c r="F6" s="162"/>
      <c r="G6" s="177" t="s">
        <v>1209</v>
      </c>
      <c r="H6" s="177" t="s">
        <v>1208</v>
      </c>
      <c r="I6" s="177" t="s">
        <v>1207</v>
      </c>
      <c r="J6" s="177" t="s">
        <v>1206</v>
      </c>
      <c r="K6" s="177" t="s">
        <v>1205</v>
      </c>
      <c r="L6" s="177" t="s">
        <v>1204</v>
      </c>
      <c r="M6" s="162" t="s">
        <v>1203</v>
      </c>
      <c r="N6" s="177" t="s">
        <v>1202</v>
      </c>
      <c r="O6" s="162" t="s">
        <v>1203</v>
      </c>
      <c r="P6" s="178" t="s">
        <v>1202</v>
      </c>
    </row>
    <row r="7" spans="1:16">
      <c r="A7" s="161"/>
      <c r="B7" s="162"/>
      <c r="C7" s="162" t="s">
        <v>1201</v>
      </c>
      <c r="D7" s="163" t="s">
        <v>1200</v>
      </c>
      <c r="E7" s="162" t="s">
        <v>1199</v>
      </c>
      <c r="F7" s="162" t="s">
        <v>1198</v>
      </c>
      <c r="G7" s="162"/>
      <c r="H7" s="162"/>
      <c r="I7" s="162"/>
      <c r="J7" s="162"/>
      <c r="K7" s="162"/>
      <c r="L7" s="162"/>
      <c r="M7" s="162"/>
      <c r="N7" s="162"/>
      <c r="O7" s="162"/>
      <c r="P7" s="164"/>
    </row>
    <row r="8" spans="1:16" ht="16.8" thickBot="1">
      <c r="A8" s="145"/>
      <c r="B8" s="146"/>
      <c r="C8" s="146"/>
      <c r="D8" s="165"/>
      <c r="E8" s="146"/>
      <c r="F8" s="146"/>
      <c r="G8" s="146"/>
      <c r="H8" s="146"/>
      <c r="I8" s="146"/>
      <c r="J8" s="146"/>
      <c r="K8" s="146"/>
      <c r="L8" s="146"/>
      <c r="M8" s="146"/>
      <c r="N8" s="146"/>
      <c r="O8" s="146"/>
      <c r="P8" s="148"/>
    </row>
    <row r="9" spans="1:16">
      <c r="A9" s="149" t="s">
        <v>606</v>
      </c>
      <c r="B9" s="150">
        <v>137532</v>
      </c>
      <c r="C9" s="150">
        <v>65084</v>
      </c>
      <c r="D9" s="150">
        <v>0</v>
      </c>
      <c r="E9" s="150">
        <v>72138</v>
      </c>
      <c r="F9" s="150">
        <v>310</v>
      </c>
      <c r="G9" s="150">
        <v>0</v>
      </c>
      <c r="H9" s="179"/>
      <c r="I9" s="179"/>
      <c r="J9" s="180">
        <v>0</v>
      </c>
      <c r="K9" s="180">
        <v>0</v>
      </c>
      <c r="L9" s="181" t="s">
        <v>658</v>
      </c>
      <c r="M9" s="150">
        <v>137532</v>
      </c>
      <c r="N9" s="180">
        <v>100</v>
      </c>
      <c r="O9" s="150">
        <v>137532</v>
      </c>
      <c r="P9" s="182">
        <v>100</v>
      </c>
    </row>
    <row r="10" spans="1:16" ht="25.2">
      <c r="A10" s="155" t="s">
        <v>607</v>
      </c>
      <c r="B10" s="156">
        <v>137532</v>
      </c>
      <c r="C10" s="156">
        <v>65084</v>
      </c>
      <c r="D10" s="156">
        <v>0</v>
      </c>
      <c r="E10" s="156">
        <v>72138</v>
      </c>
      <c r="F10" s="156">
        <v>310</v>
      </c>
      <c r="G10" s="156">
        <v>0</v>
      </c>
      <c r="H10" s="183"/>
      <c r="I10" s="183" t="s">
        <v>659</v>
      </c>
      <c r="J10" s="184">
        <v>0</v>
      </c>
      <c r="K10" s="184">
        <v>0</v>
      </c>
      <c r="L10" s="185" t="s">
        <v>658</v>
      </c>
      <c r="M10" s="156">
        <v>137532</v>
      </c>
      <c r="N10" s="184">
        <v>100</v>
      </c>
      <c r="O10" s="156">
        <v>137532</v>
      </c>
      <c r="P10" s="186">
        <v>100</v>
      </c>
    </row>
    <row r="11" spans="1:16" ht="16.8" thickBot="1">
      <c r="A11" s="158" t="s">
        <v>632</v>
      </c>
      <c r="B11" s="159">
        <v>137532</v>
      </c>
      <c r="C11" s="159">
        <v>65084</v>
      </c>
      <c r="D11" s="159">
        <v>0</v>
      </c>
      <c r="E11" s="159">
        <v>72138</v>
      </c>
      <c r="F11" s="159">
        <v>310</v>
      </c>
      <c r="G11" s="159">
        <v>0</v>
      </c>
      <c r="H11" s="187"/>
      <c r="I11" s="187"/>
      <c r="J11" s="188">
        <v>0</v>
      </c>
      <c r="K11" s="188">
        <v>0</v>
      </c>
      <c r="L11" s="189" t="s">
        <v>658</v>
      </c>
      <c r="M11" s="159">
        <v>137532</v>
      </c>
      <c r="N11" s="188">
        <v>100</v>
      </c>
      <c r="O11" s="159">
        <v>137532</v>
      </c>
      <c r="P11" s="190">
        <v>100</v>
      </c>
    </row>
    <row r="12" spans="1:16">
      <c r="A12" s="175" t="s">
        <v>660</v>
      </c>
      <c r="B12" s="175"/>
      <c r="C12" s="175"/>
      <c r="D12" s="175"/>
      <c r="E12" s="175"/>
      <c r="F12" s="175"/>
      <c r="G12" s="175"/>
      <c r="H12" s="175"/>
      <c r="I12" s="175"/>
      <c r="J12" s="175"/>
      <c r="K12" s="175"/>
      <c r="L12" s="175"/>
      <c r="M12" s="175"/>
      <c r="N12" s="175"/>
      <c r="O12" s="175"/>
      <c r="P12" s="175"/>
    </row>
  </sheetData>
  <mergeCells count="23">
    <mergeCell ref="C7:C8"/>
    <mergeCell ref="D7:D8"/>
    <mergeCell ref="E7:E8"/>
    <mergeCell ref="F7:F8"/>
    <mergeCell ref="M6:M8"/>
    <mergeCell ref="N6:N8"/>
    <mergeCell ref="H6:H8"/>
    <mergeCell ref="O6:O8"/>
    <mergeCell ref="P6:P8"/>
    <mergeCell ref="I6:I8"/>
    <mergeCell ref="J6:J8"/>
    <mergeCell ref="K6:K8"/>
    <mergeCell ref="L6:L8"/>
    <mergeCell ref="A12:P12"/>
    <mergeCell ref="A4:A8"/>
    <mergeCell ref="B4:L4"/>
    <mergeCell ref="M4:P4"/>
    <mergeCell ref="B5:G5"/>
    <mergeCell ref="M5:N5"/>
    <mergeCell ref="O5:P5"/>
    <mergeCell ref="B6:B8"/>
    <mergeCell ref="C6:F6"/>
    <mergeCell ref="G6:G8"/>
  </mergeCells>
  <phoneticPr fontId="3" type="noConversion"/>
  <pageMargins left="0.75" right="0.75" top="1" bottom="1" header="0.5" footer="0.5"/>
  <pageSetup paperSize="9" scale="80" orientation="portrait" horizontalDpi="180" verticalDpi="18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B17" sqref="B17"/>
    </sheetView>
  </sheetViews>
  <sheetFormatPr defaultRowHeight="16.2"/>
  <cols>
    <col min="1" max="1" width="19.6640625" style="135" customWidth="1"/>
    <col min="2" max="11" width="10.109375" style="135" customWidth="1"/>
    <col min="12" max="16384" width="8.88671875" style="135"/>
  </cols>
  <sheetData>
    <row r="1" spans="1:11" ht="22.2">
      <c r="A1" s="133"/>
      <c r="B1" s="133"/>
      <c r="C1" s="191"/>
      <c r="D1" s="133"/>
      <c r="E1" s="134" t="s">
        <v>1236</v>
      </c>
      <c r="F1" s="191"/>
      <c r="G1" s="133"/>
      <c r="H1" s="133"/>
      <c r="I1" s="133"/>
      <c r="J1" s="133"/>
      <c r="K1" s="133"/>
    </row>
    <row r="2" spans="1:11" ht="22.2">
      <c r="A2" s="133"/>
      <c r="B2" s="133"/>
      <c r="C2" s="192"/>
      <c r="D2" s="133"/>
      <c r="E2" s="136" t="s">
        <v>1235</v>
      </c>
      <c r="F2" s="192"/>
      <c r="G2" s="133"/>
      <c r="H2" s="133"/>
      <c r="I2" s="133"/>
      <c r="J2" s="133"/>
      <c r="K2" s="133"/>
    </row>
    <row r="3" spans="1:11" ht="16.8" thickBot="1">
      <c r="A3" s="137"/>
      <c r="B3" s="137"/>
      <c r="C3" s="138"/>
      <c r="D3" s="137"/>
      <c r="E3" s="138" t="s">
        <v>830</v>
      </c>
      <c r="F3" s="138"/>
      <c r="G3" s="137"/>
      <c r="H3" s="137"/>
      <c r="I3" s="137"/>
      <c r="J3" s="193" t="s">
        <v>1234</v>
      </c>
      <c r="K3" s="193"/>
    </row>
    <row r="4" spans="1:11">
      <c r="A4" s="194" t="s">
        <v>1233</v>
      </c>
      <c r="B4" s="195" t="s">
        <v>1232</v>
      </c>
      <c r="C4" s="195" t="s">
        <v>1231</v>
      </c>
      <c r="D4" s="195" t="s">
        <v>1230</v>
      </c>
      <c r="E4" s="195" t="s">
        <v>1229</v>
      </c>
      <c r="F4" s="196" t="s">
        <v>1228</v>
      </c>
      <c r="G4" s="196" t="s">
        <v>1227</v>
      </c>
      <c r="H4" s="195" t="s">
        <v>1226</v>
      </c>
      <c r="I4" s="195" t="s">
        <v>1225</v>
      </c>
      <c r="J4" s="195" t="s">
        <v>1224</v>
      </c>
      <c r="K4" s="197" t="s">
        <v>1223</v>
      </c>
    </row>
    <row r="5" spans="1:11" ht="16.8" thickBot="1">
      <c r="A5" s="198"/>
      <c r="B5" s="199"/>
      <c r="C5" s="199"/>
      <c r="D5" s="199"/>
      <c r="E5" s="199"/>
      <c r="F5" s="199"/>
      <c r="G5" s="199"/>
      <c r="H5" s="199"/>
      <c r="I5" s="199"/>
      <c r="J5" s="199"/>
      <c r="K5" s="200"/>
    </row>
    <row r="6" spans="1:11">
      <c r="A6" s="201" t="s">
        <v>674</v>
      </c>
      <c r="B6" s="202">
        <v>280971</v>
      </c>
      <c r="C6" s="202">
        <v>5477771</v>
      </c>
      <c r="D6" s="202">
        <v>1816487</v>
      </c>
      <c r="E6" s="202">
        <v>179042</v>
      </c>
      <c r="F6" s="202">
        <v>1759136</v>
      </c>
      <c r="G6" s="202">
        <v>0</v>
      </c>
      <c r="H6" s="202">
        <v>0</v>
      </c>
      <c r="I6" s="202">
        <v>0</v>
      </c>
      <c r="J6" s="202">
        <v>3772930</v>
      </c>
      <c r="K6" s="203">
        <v>13286337</v>
      </c>
    </row>
    <row r="7" spans="1:11" ht="25.2">
      <c r="A7" s="204" t="s">
        <v>675</v>
      </c>
      <c r="B7" s="205">
        <v>0</v>
      </c>
      <c r="C7" s="205">
        <v>0</v>
      </c>
      <c r="D7" s="205">
        <v>-5026</v>
      </c>
      <c r="E7" s="205">
        <v>8534</v>
      </c>
      <c r="F7" s="205">
        <v>1781</v>
      </c>
      <c r="G7" s="205">
        <v>0</v>
      </c>
      <c r="H7" s="205">
        <v>0</v>
      </c>
      <c r="I7" s="205">
        <v>0</v>
      </c>
      <c r="J7" s="205">
        <v>0</v>
      </c>
      <c r="K7" s="206">
        <v>5289</v>
      </c>
    </row>
    <row r="8" spans="1:11" ht="25.2">
      <c r="A8" s="204" t="s">
        <v>676</v>
      </c>
      <c r="B8" s="205">
        <v>0</v>
      </c>
      <c r="C8" s="205">
        <v>0</v>
      </c>
      <c r="D8" s="205">
        <v>-17409</v>
      </c>
      <c r="E8" s="205">
        <v>4907</v>
      </c>
      <c r="F8" s="205">
        <v>-15466</v>
      </c>
      <c r="G8" s="205">
        <v>0</v>
      </c>
      <c r="H8" s="205">
        <v>0</v>
      </c>
      <c r="I8" s="205">
        <v>0</v>
      </c>
      <c r="J8" s="205">
        <v>0</v>
      </c>
      <c r="K8" s="206">
        <v>-27968</v>
      </c>
    </row>
    <row r="9" spans="1:11">
      <c r="A9" s="204" t="s">
        <v>677</v>
      </c>
      <c r="B9" s="205">
        <v>0</v>
      </c>
      <c r="C9" s="205">
        <v>0</v>
      </c>
      <c r="D9" s="205">
        <v>0</v>
      </c>
      <c r="E9" s="205">
        <v>0</v>
      </c>
      <c r="F9" s="205">
        <v>0</v>
      </c>
      <c r="G9" s="205">
        <v>0</v>
      </c>
      <c r="H9" s="205">
        <v>0</v>
      </c>
      <c r="I9" s="205">
        <v>0</v>
      </c>
      <c r="J9" s="205">
        <v>0</v>
      </c>
      <c r="K9" s="206">
        <v>0</v>
      </c>
    </row>
    <row r="10" spans="1:11" ht="25.2">
      <c r="A10" s="204" t="s">
        <v>678</v>
      </c>
      <c r="B10" s="205">
        <v>280971</v>
      </c>
      <c r="C10" s="205">
        <v>5477771</v>
      </c>
      <c r="D10" s="205">
        <v>1794052</v>
      </c>
      <c r="E10" s="205">
        <v>192483</v>
      </c>
      <c r="F10" s="205">
        <v>1745451</v>
      </c>
      <c r="G10" s="205">
        <v>0</v>
      </c>
      <c r="H10" s="205">
        <v>0</v>
      </c>
      <c r="I10" s="205">
        <v>0</v>
      </c>
      <c r="J10" s="205">
        <v>3772930</v>
      </c>
      <c r="K10" s="206">
        <v>13263658</v>
      </c>
    </row>
    <row r="11" spans="1:11">
      <c r="A11" s="204" t="s">
        <v>679</v>
      </c>
      <c r="B11" s="205">
        <v>16260</v>
      </c>
      <c r="C11" s="205">
        <v>110200</v>
      </c>
      <c r="D11" s="205">
        <v>124086</v>
      </c>
      <c r="E11" s="205">
        <v>10000</v>
      </c>
      <c r="F11" s="205">
        <v>70734</v>
      </c>
      <c r="G11" s="205">
        <v>0</v>
      </c>
      <c r="H11" s="205">
        <v>0</v>
      </c>
      <c r="I11" s="205">
        <v>0</v>
      </c>
      <c r="J11" s="205">
        <v>70534</v>
      </c>
      <c r="K11" s="206">
        <v>401814</v>
      </c>
    </row>
    <row r="12" spans="1:11">
      <c r="A12" s="204" t="s">
        <v>25</v>
      </c>
      <c r="B12" s="205">
        <v>13000</v>
      </c>
      <c r="C12" s="205">
        <v>58574</v>
      </c>
      <c r="D12" s="205">
        <v>121876</v>
      </c>
      <c r="E12" s="205">
        <v>9000</v>
      </c>
      <c r="F12" s="205">
        <v>56194</v>
      </c>
      <c r="G12" s="205">
        <v>0</v>
      </c>
      <c r="H12" s="205">
        <v>0</v>
      </c>
      <c r="I12" s="205">
        <v>0</v>
      </c>
      <c r="J12" s="205">
        <v>42000</v>
      </c>
      <c r="K12" s="206">
        <v>300644</v>
      </c>
    </row>
    <row r="13" spans="1:11">
      <c r="A13" s="204" t="s">
        <v>31</v>
      </c>
      <c r="B13" s="205">
        <v>3260</v>
      </c>
      <c r="C13" s="205">
        <v>14526</v>
      </c>
      <c r="D13" s="205">
        <v>2199</v>
      </c>
      <c r="E13" s="205">
        <v>980</v>
      </c>
      <c r="F13" s="205">
        <v>2240</v>
      </c>
      <c r="G13" s="205">
        <v>0</v>
      </c>
      <c r="H13" s="205">
        <v>0</v>
      </c>
      <c r="I13" s="205">
        <v>0</v>
      </c>
      <c r="J13" s="205">
        <v>10390</v>
      </c>
      <c r="K13" s="206">
        <v>33595</v>
      </c>
    </row>
    <row r="14" spans="1:11" ht="16.8" thickBot="1">
      <c r="A14" s="207" t="s">
        <v>48</v>
      </c>
      <c r="B14" s="208">
        <v>0</v>
      </c>
      <c r="C14" s="208">
        <v>37100</v>
      </c>
      <c r="D14" s="208">
        <v>11</v>
      </c>
      <c r="E14" s="208">
        <v>20</v>
      </c>
      <c r="F14" s="208">
        <v>12300</v>
      </c>
      <c r="G14" s="208">
        <v>0</v>
      </c>
      <c r="H14" s="208">
        <v>0</v>
      </c>
      <c r="I14" s="208">
        <v>0</v>
      </c>
      <c r="J14" s="208">
        <v>18144</v>
      </c>
      <c r="K14" s="209">
        <v>67575</v>
      </c>
    </row>
    <row r="15" spans="1:11" ht="33" customHeight="1">
      <c r="A15" s="210" t="s">
        <v>1222</v>
      </c>
      <c r="B15" s="210"/>
      <c r="C15" s="210"/>
      <c r="D15" s="210"/>
      <c r="E15" s="210"/>
      <c r="F15" s="210"/>
      <c r="G15" s="210"/>
      <c r="H15" s="210"/>
      <c r="I15" s="210"/>
      <c r="J15" s="210"/>
      <c r="K15" s="210"/>
    </row>
  </sheetData>
  <mergeCells count="12">
    <mergeCell ref="I4:I5"/>
    <mergeCell ref="J4:J5"/>
    <mergeCell ref="K4:K5"/>
    <mergeCell ref="E4:E5"/>
    <mergeCell ref="F4:F5"/>
    <mergeCell ref="G4:G5"/>
    <mergeCell ref="H4:H5"/>
    <mergeCell ref="A15:K15"/>
    <mergeCell ref="A4:A5"/>
    <mergeCell ref="B4:B5"/>
    <mergeCell ref="C4:C5"/>
    <mergeCell ref="D4:D5"/>
  </mergeCells>
  <phoneticPr fontId="3" type="noConversion"/>
  <pageMargins left="0.75" right="0.75" top="1" bottom="1" header="0.5" footer="0.5"/>
  <pageSetup paperSize="9" scale="70" orientation="portrait" horizontalDpi="180" verticalDpi="18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D15" sqref="D15"/>
    </sheetView>
  </sheetViews>
  <sheetFormatPr defaultRowHeight="16.2"/>
  <cols>
    <col min="1" max="1" width="22.77734375" style="225" customWidth="1"/>
    <col min="2" max="6" width="11.77734375" style="225" customWidth="1"/>
    <col min="7" max="7" width="11.77734375" style="135" customWidth="1"/>
    <col min="8" max="16384" width="8.88671875" style="135"/>
  </cols>
  <sheetData>
    <row r="1" spans="1:7" ht="22.2">
      <c r="A1" s="211"/>
      <c r="B1" s="211"/>
      <c r="C1" s="134" t="s">
        <v>1247</v>
      </c>
      <c r="D1" s="211"/>
      <c r="E1" s="211"/>
      <c r="F1" s="211"/>
    </row>
    <row r="2" spans="1:7" ht="22.2">
      <c r="A2" s="211"/>
      <c r="B2" s="211"/>
      <c r="C2" s="136" t="s">
        <v>1246</v>
      </c>
      <c r="D2" s="211"/>
      <c r="E2" s="211"/>
      <c r="F2" s="211"/>
    </row>
    <row r="3" spans="1:7" ht="16.8" thickBot="1">
      <c r="A3" s="212"/>
      <c r="B3" s="213"/>
      <c r="C3" s="138" t="s">
        <v>1245</v>
      </c>
      <c r="D3" s="212"/>
      <c r="E3" s="213"/>
      <c r="F3" s="139" t="s">
        <v>3</v>
      </c>
      <c r="G3" s="139" t="s">
        <v>684</v>
      </c>
    </row>
    <row r="4" spans="1:7">
      <c r="A4" s="140" t="s">
        <v>1244</v>
      </c>
      <c r="B4" s="141" t="s">
        <v>1243</v>
      </c>
      <c r="C4" s="141"/>
      <c r="D4" s="141"/>
      <c r="E4" s="142" t="s">
        <v>1242</v>
      </c>
      <c r="F4" s="214" t="s">
        <v>1241</v>
      </c>
      <c r="G4" s="214" t="s">
        <v>1240</v>
      </c>
    </row>
    <row r="5" spans="1:7" ht="33" thickBot="1">
      <c r="A5" s="145"/>
      <c r="B5" s="215" t="s">
        <v>1239</v>
      </c>
      <c r="C5" s="215" t="s">
        <v>1238</v>
      </c>
      <c r="D5" s="166" t="s">
        <v>1237</v>
      </c>
      <c r="E5" s="216"/>
      <c r="F5" s="217"/>
      <c r="G5" s="217"/>
    </row>
    <row r="6" spans="1:7">
      <c r="A6" s="218" t="s">
        <v>693</v>
      </c>
      <c r="B6" s="219">
        <v>165500</v>
      </c>
      <c r="C6" s="219">
        <v>165500</v>
      </c>
      <c r="D6" s="219">
        <v>0</v>
      </c>
      <c r="E6" s="219">
        <v>0</v>
      </c>
      <c r="F6" s="219">
        <v>0</v>
      </c>
      <c r="G6" s="220">
        <v>0</v>
      </c>
    </row>
    <row r="7" spans="1:7">
      <c r="A7" s="155" t="s">
        <v>694</v>
      </c>
      <c r="B7" s="156">
        <v>95500</v>
      </c>
      <c r="C7" s="156">
        <v>95500</v>
      </c>
      <c r="D7" s="156">
        <v>0</v>
      </c>
      <c r="E7" s="156">
        <v>0</v>
      </c>
      <c r="F7" s="156">
        <v>0</v>
      </c>
      <c r="G7" s="221">
        <v>0</v>
      </c>
    </row>
    <row r="8" spans="1:7">
      <c r="A8" s="155" t="s">
        <v>695</v>
      </c>
      <c r="B8" s="156">
        <v>5000</v>
      </c>
      <c r="C8" s="156">
        <v>5000</v>
      </c>
      <c r="D8" s="156">
        <v>0</v>
      </c>
      <c r="E8" s="156">
        <v>0</v>
      </c>
      <c r="F8" s="156">
        <v>0</v>
      </c>
      <c r="G8" s="221">
        <v>0</v>
      </c>
    </row>
    <row r="9" spans="1:7" ht="16.8" thickBot="1">
      <c r="A9" s="222" t="s">
        <v>696</v>
      </c>
      <c r="B9" s="223">
        <v>65000</v>
      </c>
      <c r="C9" s="223">
        <v>65000</v>
      </c>
      <c r="D9" s="223">
        <v>0</v>
      </c>
      <c r="E9" s="223">
        <v>0</v>
      </c>
      <c r="F9" s="223">
        <v>0</v>
      </c>
      <c r="G9" s="224">
        <v>0</v>
      </c>
    </row>
  </sheetData>
  <mergeCells count="5">
    <mergeCell ref="G4:G5"/>
    <mergeCell ref="A4:A5"/>
    <mergeCell ref="B4:D4"/>
    <mergeCell ref="E4:E5"/>
    <mergeCell ref="F4:F5"/>
  </mergeCells>
  <phoneticPr fontId="3" type="noConversion"/>
  <pageMargins left="0.75" right="0.75" top="1" bottom="1" header="0.5" footer="0.5"/>
  <pageSetup paperSize="9" orientation="portrait" horizontalDpi="180" verticalDpi="18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A11" sqref="A11"/>
    </sheetView>
  </sheetViews>
  <sheetFormatPr defaultRowHeight="16.2"/>
  <cols>
    <col min="1" max="1" width="40.6640625" style="3" customWidth="1"/>
    <col min="2" max="2" width="12.6640625" style="3" customWidth="1"/>
    <col min="3" max="3" width="40.6640625" style="3" customWidth="1"/>
    <col min="4" max="16384" width="8.88671875" style="3"/>
  </cols>
  <sheetData>
    <row r="1" spans="1:3" ht="22.2">
      <c r="A1" s="2"/>
      <c r="B1" s="2" t="s">
        <v>957</v>
      </c>
      <c r="C1" s="2"/>
    </row>
    <row r="2" spans="1:3" ht="22.2">
      <c r="A2" s="4"/>
      <c r="B2" s="4" t="s">
        <v>1254</v>
      </c>
      <c r="C2" s="4"/>
    </row>
    <row r="3" spans="1:3" ht="16.8" thickBot="1">
      <c r="A3" s="77"/>
      <c r="B3" s="5" t="s">
        <v>2</v>
      </c>
      <c r="C3" s="78" t="s">
        <v>3</v>
      </c>
    </row>
    <row r="4" spans="1:3">
      <c r="A4" s="97" t="s">
        <v>1253</v>
      </c>
      <c r="B4" s="229" t="s">
        <v>1252</v>
      </c>
      <c r="C4" s="98" t="s">
        <v>1251</v>
      </c>
    </row>
    <row r="5" spans="1:3" ht="16.8" thickBot="1">
      <c r="A5" s="103"/>
      <c r="B5" s="228"/>
      <c r="C5" s="227"/>
    </row>
    <row r="6" spans="1:3">
      <c r="A6" s="86" t="s">
        <v>710</v>
      </c>
      <c r="B6" s="49">
        <v>7096053</v>
      </c>
      <c r="C6" s="50"/>
    </row>
    <row r="7" spans="1:3">
      <c r="A7" s="71" t="s">
        <v>709</v>
      </c>
      <c r="B7" s="54">
        <v>0</v>
      </c>
      <c r="C7" s="55"/>
    </row>
    <row r="8" spans="1:3">
      <c r="A8" s="71" t="s">
        <v>708</v>
      </c>
      <c r="B8" s="54">
        <v>0</v>
      </c>
      <c r="C8" s="55"/>
    </row>
    <row r="9" spans="1:3">
      <c r="A9" s="71" t="s">
        <v>707</v>
      </c>
      <c r="B9" s="54">
        <v>0</v>
      </c>
      <c r="C9" s="55"/>
    </row>
    <row r="10" spans="1:3">
      <c r="A10" s="71" t="s">
        <v>706</v>
      </c>
      <c r="B10" s="54">
        <v>0</v>
      </c>
      <c r="C10" s="55"/>
    </row>
    <row r="11" spans="1:3" ht="81">
      <c r="A11" s="71" t="s">
        <v>705</v>
      </c>
      <c r="B11" s="54">
        <v>343287</v>
      </c>
      <c r="C11" s="55" t="s">
        <v>1250</v>
      </c>
    </row>
    <row r="12" spans="1:3">
      <c r="A12" s="71" t="s">
        <v>699</v>
      </c>
      <c r="B12" s="54">
        <v>2000</v>
      </c>
      <c r="C12" s="55" t="s">
        <v>1249</v>
      </c>
    </row>
    <row r="13" spans="1:3">
      <c r="A13" s="71" t="s">
        <v>702</v>
      </c>
      <c r="B13" s="54">
        <v>0</v>
      </c>
      <c r="C13" s="55"/>
    </row>
    <row r="14" spans="1:3">
      <c r="A14" s="71" t="s">
        <v>701</v>
      </c>
      <c r="B14" s="54">
        <v>0</v>
      </c>
      <c r="C14" s="55"/>
    </row>
    <row r="15" spans="1:3">
      <c r="A15" s="71" t="s">
        <v>700</v>
      </c>
      <c r="B15" s="54">
        <v>0</v>
      </c>
      <c r="C15" s="55"/>
    </row>
    <row r="16" spans="1:3">
      <c r="A16" s="71" t="s">
        <v>699</v>
      </c>
      <c r="B16" s="54">
        <v>2000</v>
      </c>
      <c r="C16" s="55" t="s">
        <v>1248</v>
      </c>
    </row>
    <row r="17" spans="1:3" ht="16.8" thickBot="1">
      <c r="A17" s="226" t="s">
        <v>697</v>
      </c>
      <c r="B17" s="64">
        <v>7439340</v>
      </c>
      <c r="C17" s="65"/>
    </row>
    <row r="18" spans="1:3">
      <c r="A18" s="66" t="s">
        <v>148</v>
      </c>
      <c r="B18" s="66"/>
      <c r="C18" s="66"/>
    </row>
  </sheetData>
  <mergeCells count="4">
    <mergeCell ref="A4:A5"/>
    <mergeCell ref="C4:C5"/>
    <mergeCell ref="B4:B5"/>
    <mergeCell ref="A18:C18"/>
  </mergeCells>
  <phoneticPr fontId="3" type="noConversion"/>
  <pageMargins left="0.55118110236220474" right="0.35433070866141736" top="0.98425196850393704" bottom="0.98425196850393704" header="0.51181102362204722" footer="0.51181102362204722"/>
  <pageSetup paperSize="9" orientation="portrait" horizontalDpi="180" verticalDpi="18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selection activeCell="B14" sqref="B14:B15"/>
    </sheetView>
  </sheetViews>
  <sheetFormatPr defaultRowHeight="16.2"/>
  <cols>
    <col min="1" max="1" width="16.6640625" style="3" customWidth="1"/>
    <col min="2" max="2" width="32.6640625" style="3" customWidth="1"/>
    <col min="3" max="5" width="16.6640625" style="3" customWidth="1"/>
    <col min="6" max="16384" width="8.88671875" style="3"/>
  </cols>
  <sheetData>
    <row r="1" spans="1:5" ht="22.2">
      <c r="A1" s="1"/>
      <c r="B1" s="2"/>
      <c r="C1" s="2" t="s">
        <v>957</v>
      </c>
      <c r="D1" s="2"/>
    </row>
    <row r="2" spans="1:5" ht="22.2">
      <c r="A2" s="1"/>
      <c r="B2" s="4"/>
      <c r="C2" s="4" t="s">
        <v>1260</v>
      </c>
      <c r="D2" s="4"/>
    </row>
    <row r="3" spans="1:5" ht="16.8" thickBot="1">
      <c r="A3" s="1"/>
      <c r="B3" s="5"/>
      <c r="C3" s="5" t="s">
        <v>760</v>
      </c>
      <c r="D3" s="5"/>
      <c r="E3" s="3" t="s">
        <v>3</v>
      </c>
    </row>
    <row r="4" spans="1:5">
      <c r="A4" s="244" t="s">
        <v>759</v>
      </c>
      <c r="B4" s="40" t="s">
        <v>1259</v>
      </c>
      <c r="C4" s="243" t="s">
        <v>757</v>
      </c>
      <c r="D4" s="243" t="s">
        <v>756</v>
      </c>
      <c r="E4" s="242" t="s">
        <v>1258</v>
      </c>
    </row>
    <row r="5" spans="1:5" ht="16.8" thickBot="1">
      <c r="A5" s="241" t="s">
        <v>1257</v>
      </c>
      <c r="B5" s="44"/>
      <c r="C5" s="240" t="s">
        <v>1256</v>
      </c>
      <c r="D5" s="240" t="s">
        <v>1256</v>
      </c>
      <c r="E5" s="239"/>
    </row>
    <row r="6" spans="1:5">
      <c r="A6" s="11">
        <v>12970750</v>
      </c>
      <c r="B6" s="12" t="s">
        <v>752</v>
      </c>
      <c r="C6" s="13">
        <v>14306699</v>
      </c>
      <c r="D6" s="13">
        <v>14162891</v>
      </c>
      <c r="E6" s="238">
        <v>143808</v>
      </c>
    </row>
    <row r="7" spans="1:5">
      <c r="A7" s="21">
        <v>1191595</v>
      </c>
      <c r="B7" s="22" t="s">
        <v>751</v>
      </c>
      <c r="C7" s="23">
        <v>2069099</v>
      </c>
      <c r="D7" s="23">
        <v>1656834</v>
      </c>
      <c r="E7" s="234">
        <v>412265</v>
      </c>
    </row>
    <row r="8" spans="1:5">
      <c r="A8" s="16">
        <v>947210</v>
      </c>
      <c r="B8" s="17" t="s">
        <v>750</v>
      </c>
      <c r="C8" s="18">
        <v>1824714</v>
      </c>
      <c r="D8" s="18">
        <v>1412449</v>
      </c>
      <c r="E8" s="233">
        <v>412265</v>
      </c>
    </row>
    <row r="9" spans="1:5">
      <c r="A9" s="16">
        <v>140243</v>
      </c>
      <c r="B9" s="17" t="s">
        <v>749</v>
      </c>
      <c r="C9" s="18">
        <v>140243</v>
      </c>
      <c r="D9" s="18">
        <v>140243</v>
      </c>
      <c r="E9" s="233">
        <v>0</v>
      </c>
    </row>
    <row r="10" spans="1:5">
      <c r="A10" s="16">
        <v>11644</v>
      </c>
      <c r="B10" s="17" t="s">
        <v>748</v>
      </c>
      <c r="C10" s="18">
        <v>11644</v>
      </c>
      <c r="D10" s="18">
        <v>11644</v>
      </c>
      <c r="E10" s="233">
        <v>0</v>
      </c>
    </row>
    <row r="11" spans="1:5">
      <c r="A11" s="16">
        <v>59588</v>
      </c>
      <c r="B11" s="17" t="s">
        <v>747</v>
      </c>
      <c r="C11" s="18">
        <v>59588</v>
      </c>
      <c r="D11" s="18">
        <v>59588</v>
      </c>
      <c r="E11" s="233">
        <v>0</v>
      </c>
    </row>
    <row r="12" spans="1:5">
      <c r="A12" s="16">
        <v>32910</v>
      </c>
      <c r="B12" s="17" t="s">
        <v>746</v>
      </c>
      <c r="C12" s="18">
        <v>32910</v>
      </c>
      <c r="D12" s="18">
        <v>32910</v>
      </c>
      <c r="E12" s="233">
        <v>0</v>
      </c>
    </row>
    <row r="13" spans="1:5" ht="32.4">
      <c r="A13" s="21">
        <v>133975</v>
      </c>
      <c r="B13" s="22" t="s">
        <v>745</v>
      </c>
      <c r="C13" s="23">
        <v>147975</v>
      </c>
      <c r="D13" s="23">
        <v>143975</v>
      </c>
      <c r="E13" s="234">
        <v>4000</v>
      </c>
    </row>
    <row r="14" spans="1:5">
      <c r="A14" s="16">
        <v>133975</v>
      </c>
      <c r="B14" s="17" t="s">
        <v>744</v>
      </c>
      <c r="C14" s="18">
        <v>147975</v>
      </c>
      <c r="D14" s="18">
        <v>143975</v>
      </c>
      <c r="E14" s="233">
        <v>4000</v>
      </c>
    </row>
    <row r="15" spans="1:5">
      <c r="A15" s="21">
        <v>7047479</v>
      </c>
      <c r="B15" s="22" t="s">
        <v>693</v>
      </c>
      <c r="C15" s="23">
        <v>6714942</v>
      </c>
      <c r="D15" s="23">
        <v>6908690</v>
      </c>
      <c r="E15" s="234">
        <v>-193748</v>
      </c>
    </row>
    <row r="16" spans="1:5">
      <c r="A16" s="16">
        <v>208481</v>
      </c>
      <c r="B16" s="17" t="s">
        <v>743</v>
      </c>
      <c r="C16" s="18">
        <v>184761</v>
      </c>
      <c r="D16" s="18">
        <v>201021</v>
      </c>
      <c r="E16" s="233">
        <v>-16260</v>
      </c>
    </row>
    <row r="17" spans="1:5">
      <c r="A17" s="16">
        <v>5032042</v>
      </c>
      <c r="B17" s="17" t="s">
        <v>742</v>
      </c>
      <c r="C17" s="18">
        <v>4855922</v>
      </c>
      <c r="D17" s="18">
        <v>4966122</v>
      </c>
      <c r="E17" s="233">
        <v>-110200</v>
      </c>
    </row>
    <row r="18" spans="1:5">
      <c r="A18" s="16">
        <v>303878</v>
      </c>
      <c r="B18" s="17" t="s">
        <v>741</v>
      </c>
      <c r="C18" s="18">
        <v>197159</v>
      </c>
      <c r="D18" s="18">
        <v>243154</v>
      </c>
      <c r="E18" s="233">
        <v>-45995</v>
      </c>
    </row>
    <row r="19" spans="1:5">
      <c r="A19" s="16">
        <v>40730</v>
      </c>
      <c r="B19" s="17" t="s">
        <v>740</v>
      </c>
      <c r="C19" s="18">
        <v>44171</v>
      </c>
      <c r="D19" s="18">
        <v>44264</v>
      </c>
      <c r="E19" s="233">
        <v>-93</v>
      </c>
    </row>
    <row r="20" spans="1:5">
      <c r="A20" s="16">
        <v>1065782</v>
      </c>
      <c r="B20" s="17" t="s">
        <v>739</v>
      </c>
      <c r="C20" s="18">
        <v>1036363</v>
      </c>
      <c r="D20" s="18">
        <v>1057563</v>
      </c>
      <c r="E20" s="233">
        <v>-21200</v>
      </c>
    </row>
    <row r="21" spans="1:5">
      <c r="A21" s="16">
        <v>396566</v>
      </c>
      <c r="B21" s="17" t="s">
        <v>738</v>
      </c>
      <c r="C21" s="18">
        <v>396566</v>
      </c>
      <c r="D21" s="18">
        <v>396566</v>
      </c>
      <c r="E21" s="233">
        <v>0</v>
      </c>
    </row>
    <row r="22" spans="1:5">
      <c r="A22" s="21">
        <v>13228</v>
      </c>
      <c r="B22" s="22" t="s">
        <v>737</v>
      </c>
      <c r="C22" s="23">
        <v>5143</v>
      </c>
      <c r="D22" s="23">
        <v>7329</v>
      </c>
      <c r="E22" s="234">
        <v>-2186</v>
      </c>
    </row>
    <row r="23" spans="1:5">
      <c r="A23" s="16">
        <v>13228</v>
      </c>
      <c r="B23" s="17" t="s">
        <v>736</v>
      </c>
      <c r="C23" s="18">
        <v>5143</v>
      </c>
      <c r="D23" s="18">
        <v>7329</v>
      </c>
      <c r="E23" s="233">
        <v>-2186</v>
      </c>
    </row>
    <row r="24" spans="1:5">
      <c r="A24" s="21">
        <v>47915</v>
      </c>
      <c r="B24" s="22" t="s">
        <v>735</v>
      </c>
      <c r="C24" s="23">
        <v>38050</v>
      </c>
      <c r="D24" s="23">
        <v>44039</v>
      </c>
      <c r="E24" s="234">
        <v>-5989</v>
      </c>
    </row>
    <row r="25" spans="1:5">
      <c r="A25" s="16">
        <v>47915</v>
      </c>
      <c r="B25" s="17" t="s">
        <v>734</v>
      </c>
      <c r="C25" s="18">
        <v>38050</v>
      </c>
      <c r="D25" s="18">
        <v>44039</v>
      </c>
      <c r="E25" s="233">
        <v>-5989</v>
      </c>
    </row>
    <row r="26" spans="1:5">
      <c r="A26" s="21">
        <v>4536558</v>
      </c>
      <c r="B26" s="22" t="s">
        <v>733</v>
      </c>
      <c r="C26" s="23">
        <v>5331490</v>
      </c>
      <c r="D26" s="23">
        <v>5402024</v>
      </c>
      <c r="E26" s="234">
        <v>-70534</v>
      </c>
    </row>
    <row r="27" spans="1:5">
      <c r="A27" s="16">
        <v>4536558</v>
      </c>
      <c r="B27" s="17" t="s">
        <v>732</v>
      </c>
      <c r="C27" s="18">
        <v>5331490</v>
      </c>
      <c r="D27" s="18">
        <v>5402024</v>
      </c>
      <c r="E27" s="233">
        <v>-70534</v>
      </c>
    </row>
    <row r="28" spans="1:5">
      <c r="A28" s="21">
        <v>12970750</v>
      </c>
      <c r="B28" s="22" t="s">
        <v>612</v>
      </c>
      <c r="C28" s="23">
        <v>14306699</v>
      </c>
      <c r="D28" s="23">
        <v>14162891</v>
      </c>
      <c r="E28" s="234">
        <v>143808</v>
      </c>
    </row>
    <row r="29" spans="1:5">
      <c r="A29" s="237"/>
      <c r="B29" s="236"/>
      <c r="C29" s="236"/>
      <c r="D29" s="236"/>
      <c r="E29" s="235"/>
    </row>
    <row r="30" spans="1:5">
      <c r="A30" s="21">
        <v>5221560</v>
      </c>
      <c r="B30" s="22" t="s">
        <v>731</v>
      </c>
      <c r="C30" s="23">
        <v>6108637</v>
      </c>
      <c r="D30" s="23">
        <v>6097026</v>
      </c>
      <c r="E30" s="234">
        <v>11611</v>
      </c>
    </row>
    <row r="31" spans="1:5">
      <c r="A31" s="21">
        <v>551075</v>
      </c>
      <c r="B31" s="22" t="s">
        <v>730</v>
      </c>
      <c r="C31" s="23">
        <v>551075</v>
      </c>
      <c r="D31" s="23">
        <v>551075</v>
      </c>
      <c r="E31" s="234">
        <v>0</v>
      </c>
    </row>
    <row r="32" spans="1:5">
      <c r="A32" s="16">
        <v>152088</v>
      </c>
      <c r="B32" s="17" t="s">
        <v>729</v>
      </c>
      <c r="C32" s="18">
        <v>152088</v>
      </c>
      <c r="D32" s="18">
        <v>152088</v>
      </c>
      <c r="E32" s="233">
        <v>0</v>
      </c>
    </row>
    <row r="33" spans="1:5">
      <c r="A33" s="16">
        <v>398987</v>
      </c>
      <c r="B33" s="17" t="s">
        <v>728</v>
      </c>
      <c r="C33" s="18">
        <v>398987</v>
      </c>
      <c r="D33" s="18">
        <v>398987</v>
      </c>
      <c r="E33" s="233">
        <v>0</v>
      </c>
    </row>
    <row r="34" spans="1:5">
      <c r="A34" s="21">
        <v>4670485</v>
      </c>
      <c r="B34" s="22" t="s">
        <v>727</v>
      </c>
      <c r="C34" s="23">
        <v>5479076</v>
      </c>
      <c r="D34" s="23">
        <v>5545951</v>
      </c>
      <c r="E34" s="234">
        <v>-66875</v>
      </c>
    </row>
    <row r="35" spans="1:5">
      <c r="A35" s="16">
        <v>4670485</v>
      </c>
      <c r="B35" s="17" t="s">
        <v>726</v>
      </c>
      <c r="C35" s="18">
        <v>5479076</v>
      </c>
      <c r="D35" s="18">
        <v>5545951</v>
      </c>
      <c r="E35" s="233">
        <v>-66875</v>
      </c>
    </row>
    <row r="36" spans="1:5">
      <c r="A36" s="21">
        <v>0</v>
      </c>
      <c r="B36" s="22" t="s">
        <v>725</v>
      </c>
      <c r="C36" s="23">
        <v>78486</v>
      </c>
      <c r="D36" s="23">
        <v>0</v>
      </c>
      <c r="E36" s="234">
        <v>78486</v>
      </c>
    </row>
    <row r="37" spans="1:5">
      <c r="A37" s="16">
        <v>0</v>
      </c>
      <c r="B37" s="17" t="s">
        <v>724</v>
      </c>
      <c r="C37" s="18">
        <v>78486</v>
      </c>
      <c r="D37" s="18">
        <v>0</v>
      </c>
      <c r="E37" s="233">
        <v>78486</v>
      </c>
    </row>
    <row r="38" spans="1:5">
      <c r="A38" s="21">
        <v>7749190</v>
      </c>
      <c r="B38" s="22" t="s">
        <v>723</v>
      </c>
      <c r="C38" s="23">
        <v>8198062</v>
      </c>
      <c r="D38" s="23">
        <v>8065865</v>
      </c>
      <c r="E38" s="234">
        <v>132197</v>
      </c>
    </row>
    <row r="39" spans="1:5">
      <c r="A39" s="21">
        <v>6609803</v>
      </c>
      <c r="B39" s="22" t="s">
        <v>722</v>
      </c>
      <c r="C39" s="23">
        <v>7439340</v>
      </c>
      <c r="D39" s="23">
        <v>7096053</v>
      </c>
      <c r="E39" s="234">
        <v>343287</v>
      </c>
    </row>
    <row r="40" spans="1:5">
      <c r="A40" s="16">
        <v>6609803</v>
      </c>
      <c r="B40" s="17" t="s">
        <v>721</v>
      </c>
      <c r="C40" s="18">
        <v>7439340</v>
      </c>
      <c r="D40" s="18">
        <v>7096053</v>
      </c>
      <c r="E40" s="233">
        <v>343287</v>
      </c>
    </row>
    <row r="41" spans="1:5">
      <c r="A41" s="21">
        <v>1199366</v>
      </c>
      <c r="B41" s="22" t="s">
        <v>720</v>
      </c>
      <c r="C41" s="23">
        <v>758722</v>
      </c>
      <c r="D41" s="23">
        <v>969812</v>
      </c>
      <c r="E41" s="234">
        <v>-211090</v>
      </c>
    </row>
    <row r="42" spans="1:5">
      <c r="A42" s="16">
        <v>1199366</v>
      </c>
      <c r="B42" s="17" t="s">
        <v>719</v>
      </c>
      <c r="C42" s="18">
        <v>758722</v>
      </c>
      <c r="D42" s="18">
        <v>969812</v>
      </c>
      <c r="E42" s="233">
        <v>-211090</v>
      </c>
    </row>
    <row r="43" spans="1:5">
      <c r="A43" s="21">
        <v>-59979</v>
      </c>
      <c r="B43" s="22" t="s">
        <v>718</v>
      </c>
      <c r="C43" s="23">
        <v>0</v>
      </c>
      <c r="D43" s="23">
        <v>0</v>
      </c>
      <c r="E43" s="234">
        <v>0</v>
      </c>
    </row>
    <row r="44" spans="1:5">
      <c r="A44" s="16">
        <v>-59979</v>
      </c>
      <c r="B44" s="17" t="s">
        <v>716</v>
      </c>
      <c r="C44" s="18">
        <v>0</v>
      </c>
      <c r="D44" s="18">
        <v>0</v>
      </c>
      <c r="E44" s="233">
        <v>0</v>
      </c>
    </row>
    <row r="45" spans="1:5" ht="16.8" thickBot="1">
      <c r="A45" s="26">
        <v>12970750</v>
      </c>
      <c r="B45" s="27" t="s">
        <v>612</v>
      </c>
      <c r="C45" s="28">
        <v>14306699</v>
      </c>
      <c r="D45" s="28">
        <v>14162891</v>
      </c>
      <c r="E45" s="232">
        <v>143808</v>
      </c>
    </row>
    <row r="46" spans="1:5">
      <c r="A46" s="231" t="s">
        <v>1255</v>
      </c>
      <c r="B46" s="230"/>
      <c r="C46" s="230"/>
      <c r="D46" s="230"/>
      <c r="E46" s="230"/>
    </row>
  </sheetData>
  <mergeCells count="3">
    <mergeCell ref="B4:B5"/>
    <mergeCell ref="E4:E5"/>
    <mergeCell ref="A46:E46"/>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C11" sqref="C11"/>
    </sheetView>
  </sheetViews>
  <sheetFormatPr defaultRowHeight="16.2"/>
  <cols>
    <col min="1" max="1" width="24.77734375" style="225" customWidth="1"/>
    <col min="2" max="2" width="8.77734375" style="225" customWidth="1"/>
    <col min="3" max="3" width="11.77734375" style="225" customWidth="1"/>
    <col min="4" max="4" width="16.77734375" style="225" customWidth="1"/>
    <col min="5" max="5" width="12.77734375" style="225" customWidth="1"/>
    <col min="6" max="6" width="22.77734375" style="225" customWidth="1"/>
    <col min="7" max="16384" width="8.88671875" style="135"/>
  </cols>
  <sheetData>
    <row r="1" spans="1:6" ht="22.2">
      <c r="A1" s="211"/>
      <c r="B1" s="211"/>
      <c r="C1" s="134" t="s">
        <v>1275</v>
      </c>
      <c r="D1" s="211"/>
      <c r="E1" s="211"/>
      <c r="F1" s="211"/>
    </row>
    <row r="2" spans="1:6" ht="22.2">
      <c r="A2" s="211"/>
      <c r="B2" s="211"/>
      <c r="C2" s="136" t="s">
        <v>1274</v>
      </c>
      <c r="D2" s="211"/>
      <c r="E2" s="211"/>
      <c r="F2" s="211"/>
    </row>
    <row r="3" spans="1:6" ht="16.8" thickBot="1">
      <c r="A3" s="212"/>
      <c r="B3" s="256"/>
      <c r="C3" s="138" t="s">
        <v>1273</v>
      </c>
      <c r="D3" s="256"/>
      <c r="E3" s="212"/>
      <c r="F3" s="139" t="s">
        <v>1272</v>
      </c>
    </row>
    <row r="4" spans="1:6">
      <c r="A4" s="140" t="s">
        <v>1271</v>
      </c>
      <c r="B4" s="142" t="s">
        <v>1270</v>
      </c>
      <c r="C4" s="141" t="s">
        <v>1269</v>
      </c>
      <c r="D4" s="255" t="s">
        <v>1268</v>
      </c>
      <c r="E4" s="141" t="s">
        <v>1267</v>
      </c>
      <c r="F4" s="144" t="s">
        <v>1266</v>
      </c>
    </row>
    <row r="5" spans="1:6" ht="16.8" thickBot="1">
      <c r="A5" s="145"/>
      <c r="B5" s="216"/>
      <c r="C5" s="146"/>
      <c r="D5" s="254"/>
      <c r="E5" s="146"/>
      <c r="F5" s="148"/>
    </row>
    <row r="6" spans="1:6">
      <c r="A6" s="149" t="s">
        <v>780</v>
      </c>
      <c r="B6" s="181" t="s">
        <v>124</v>
      </c>
      <c r="C6" s="150"/>
      <c r="D6" s="168"/>
      <c r="E6" s="150"/>
      <c r="F6" s="253" t="s">
        <v>658</v>
      </c>
    </row>
    <row r="7" spans="1:6">
      <c r="A7" s="155" t="s">
        <v>767</v>
      </c>
      <c r="B7" s="185" t="s">
        <v>126</v>
      </c>
      <c r="C7" s="156">
        <v>9870</v>
      </c>
      <c r="D7" s="170">
        <v>155252.68</v>
      </c>
      <c r="E7" s="156">
        <v>1532344</v>
      </c>
      <c r="F7" s="249" t="s">
        <v>658</v>
      </c>
    </row>
    <row r="8" spans="1:6" ht="37.799999999999997">
      <c r="A8" s="155" t="s">
        <v>766</v>
      </c>
      <c r="B8" s="185" t="s">
        <v>126</v>
      </c>
      <c r="C8" s="156">
        <v>9870</v>
      </c>
      <c r="D8" s="170">
        <v>155252.68</v>
      </c>
      <c r="E8" s="156">
        <v>1532344</v>
      </c>
      <c r="F8" s="249" t="s">
        <v>1265</v>
      </c>
    </row>
    <row r="9" spans="1:6">
      <c r="A9" s="152" t="s">
        <v>777</v>
      </c>
      <c r="B9" s="252" t="s">
        <v>124</v>
      </c>
      <c r="C9" s="153"/>
      <c r="D9" s="251"/>
      <c r="E9" s="153"/>
      <c r="F9" s="250" t="s">
        <v>658</v>
      </c>
    </row>
    <row r="10" spans="1:6">
      <c r="A10" s="155" t="s">
        <v>767</v>
      </c>
      <c r="B10" s="185" t="s">
        <v>126</v>
      </c>
      <c r="C10" s="156">
        <v>9915</v>
      </c>
      <c r="D10" s="170">
        <v>160529.20000000001</v>
      </c>
      <c r="E10" s="156">
        <v>1591647</v>
      </c>
      <c r="F10" s="249" t="s">
        <v>658</v>
      </c>
    </row>
    <row r="11" spans="1:6" ht="63">
      <c r="A11" s="155" t="s">
        <v>766</v>
      </c>
      <c r="B11" s="185" t="s">
        <v>126</v>
      </c>
      <c r="C11" s="156">
        <v>9915</v>
      </c>
      <c r="D11" s="170">
        <v>160529.20000000001</v>
      </c>
      <c r="E11" s="156">
        <v>1591647</v>
      </c>
      <c r="F11" s="249" t="s">
        <v>1264</v>
      </c>
    </row>
    <row r="12" spans="1:6">
      <c r="A12" s="152" t="s">
        <v>774</v>
      </c>
      <c r="B12" s="252" t="s">
        <v>124</v>
      </c>
      <c r="C12" s="153"/>
      <c r="D12" s="251"/>
      <c r="E12" s="153"/>
      <c r="F12" s="250" t="s">
        <v>658</v>
      </c>
    </row>
    <row r="13" spans="1:6">
      <c r="A13" s="155" t="s">
        <v>767</v>
      </c>
      <c r="B13" s="185" t="s">
        <v>126</v>
      </c>
      <c r="C13" s="156">
        <v>10186</v>
      </c>
      <c r="D13" s="170">
        <v>151756.72</v>
      </c>
      <c r="E13" s="156">
        <v>1545794</v>
      </c>
      <c r="F13" s="249" t="s">
        <v>658</v>
      </c>
    </row>
    <row r="14" spans="1:6" ht="63">
      <c r="A14" s="155" t="s">
        <v>766</v>
      </c>
      <c r="B14" s="185" t="s">
        <v>126</v>
      </c>
      <c r="C14" s="156">
        <v>10186</v>
      </c>
      <c r="D14" s="170">
        <v>151756.72</v>
      </c>
      <c r="E14" s="156">
        <v>1545794</v>
      </c>
      <c r="F14" s="249" t="s">
        <v>1263</v>
      </c>
    </row>
    <row r="15" spans="1:6">
      <c r="A15" s="152" t="s">
        <v>771</v>
      </c>
      <c r="B15" s="252" t="s">
        <v>124</v>
      </c>
      <c r="C15" s="153"/>
      <c r="D15" s="251"/>
      <c r="E15" s="153"/>
      <c r="F15" s="250" t="s">
        <v>658</v>
      </c>
    </row>
    <row r="16" spans="1:6">
      <c r="A16" s="155" t="s">
        <v>767</v>
      </c>
      <c r="B16" s="185" t="s">
        <v>126</v>
      </c>
      <c r="C16" s="156">
        <v>10356</v>
      </c>
      <c r="D16" s="170">
        <v>155485.9</v>
      </c>
      <c r="E16" s="156">
        <v>1610212</v>
      </c>
      <c r="F16" s="249" t="s">
        <v>658</v>
      </c>
    </row>
    <row r="17" spans="1:6" ht="63">
      <c r="A17" s="155" t="s">
        <v>766</v>
      </c>
      <c r="B17" s="185" t="s">
        <v>126</v>
      </c>
      <c r="C17" s="156">
        <v>10356</v>
      </c>
      <c r="D17" s="170">
        <v>155485.9</v>
      </c>
      <c r="E17" s="156">
        <v>1610212</v>
      </c>
      <c r="F17" s="249" t="s">
        <v>1262</v>
      </c>
    </row>
    <row r="18" spans="1:6">
      <c r="A18" s="152" t="s">
        <v>768</v>
      </c>
      <c r="B18" s="252" t="s">
        <v>124</v>
      </c>
      <c r="C18" s="153"/>
      <c r="D18" s="251"/>
      <c r="E18" s="153"/>
      <c r="F18" s="250" t="s">
        <v>658</v>
      </c>
    </row>
    <row r="19" spans="1:6">
      <c r="A19" s="155" t="s">
        <v>767</v>
      </c>
      <c r="B19" s="185" t="s">
        <v>126</v>
      </c>
      <c r="C19" s="156">
        <v>10392</v>
      </c>
      <c r="D19" s="170">
        <v>152413.20000000001</v>
      </c>
      <c r="E19" s="156">
        <v>1583878</v>
      </c>
      <c r="F19" s="249" t="s">
        <v>658</v>
      </c>
    </row>
    <row r="20" spans="1:6" ht="38.4" thickBot="1">
      <c r="A20" s="222" t="s">
        <v>766</v>
      </c>
      <c r="B20" s="248" t="s">
        <v>126</v>
      </c>
      <c r="C20" s="223">
        <v>10392</v>
      </c>
      <c r="D20" s="247">
        <v>152413.20000000001</v>
      </c>
      <c r="E20" s="223">
        <v>1583878</v>
      </c>
      <c r="F20" s="246" t="s">
        <v>1261</v>
      </c>
    </row>
    <row r="21" spans="1:6" ht="33" customHeight="1">
      <c r="A21" s="245" t="s">
        <v>762</v>
      </c>
      <c r="B21" s="245"/>
      <c r="C21" s="245"/>
      <c r="D21" s="245"/>
      <c r="E21" s="245"/>
      <c r="F21" s="245"/>
    </row>
  </sheetData>
  <mergeCells count="7">
    <mergeCell ref="A21:F21"/>
    <mergeCell ref="E4:E5"/>
    <mergeCell ref="F4:F5"/>
    <mergeCell ref="A4:A5"/>
    <mergeCell ref="B4:B5"/>
    <mergeCell ref="C4:C5"/>
    <mergeCell ref="D4:D5"/>
  </mergeCells>
  <phoneticPr fontId="3" type="noConversion"/>
  <pageMargins left="0.75" right="0.75" top="1" bottom="1" header="0.5" footer="0.5"/>
  <pageSetup paperSize="9" scale="85"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B15" sqref="B15"/>
    </sheetView>
  </sheetViews>
  <sheetFormatPr defaultRowHeight="16.2"/>
  <cols>
    <col min="1" max="1" width="20.44140625" style="225" customWidth="1"/>
    <col min="2" max="2" width="8.6640625" style="225" customWidth="1"/>
    <col min="3" max="5" width="12.77734375" style="225" customWidth="1"/>
    <col min="6" max="6" width="33.77734375" style="225" customWidth="1"/>
    <col min="7" max="16384" width="8.88671875" style="135"/>
  </cols>
  <sheetData>
    <row r="1" spans="1:6" ht="22.2">
      <c r="A1" s="211"/>
      <c r="B1" s="211"/>
      <c r="C1" s="211"/>
      <c r="D1" s="134" t="s">
        <v>1287</v>
      </c>
      <c r="E1" s="211"/>
      <c r="F1" s="211"/>
    </row>
    <row r="2" spans="1:6" ht="22.2">
      <c r="A2" s="211"/>
      <c r="B2" s="211"/>
      <c r="C2" s="211"/>
      <c r="D2" s="136" t="s">
        <v>1286</v>
      </c>
      <c r="E2" s="211"/>
      <c r="F2" s="211"/>
    </row>
    <row r="3" spans="1:6" ht="16.8" thickBot="1">
      <c r="A3" s="212"/>
      <c r="B3" s="212"/>
      <c r="C3" s="256"/>
      <c r="D3" s="138" t="s">
        <v>1285</v>
      </c>
      <c r="E3" s="212"/>
      <c r="F3" s="139" t="s">
        <v>1284</v>
      </c>
    </row>
    <row r="4" spans="1:6">
      <c r="A4" s="140" t="s">
        <v>1283</v>
      </c>
      <c r="B4" s="264" t="s">
        <v>1282</v>
      </c>
      <c r="C4" s="195" t="s">
        <v>1281</v>
      </c>
      <c r="D4" s="195" t="s">
        <v>1280</v>
      </c>
      <c r="E4" s="195" t="s">
        <v>1279</v>
      </c>
      <c r="F4" s="144" t="s">
        <v>1278</v>
      </c>
    </row>
    <row r="5" spans="1:6" ht="16.8" thickBot="1">
      <c r="A5" s="145"/>
      <c r="B5" s="263"/>
      <c r="C5" s="199"/>
      <c r="D5" s="262"/>
      <c r="E5" s="199"/>
      <c r="F5" s="148"/>
    </row>
    <row r="6" spans="1:6">
      <c r="A6" s="218" t="s">
        <v>822</v>
      </c>
      <c r="B6" s="261" t="s">
        <v>789</v>
      </c>
      <c r="C6" s="260">
        <v>0</v>
      </c>
      <c r="D6" s="260">
        <v>0</v>
      </c>
      <c r="E6" s="260">
        <v>0</v>
      </c>
      <c r="F6" s="259" t="s">
        <v>658</v>
      </c>
    </row>
    <row r="7" spans="1:6">
      <c r="A7" s="155" t="s">
        <v>821</v>
      </c>
      <c r="B7" s="185" t="s">
        <v>789</v>
      </c>
      <c r="C7" s="258">
        <v>205</v>
      </c>
      <c r="D7" s="258">
        <v>1</v>
      </c>
      <c r="E7" s="258">
        <v>206</v>
      </c>
      <c r="F7" s="249" t="s">
        <v>658</v>
      </c>
    </row>
    <row r="8" spans="1:6">
      <c r="A8" s="155" t="s">
        <v>820</v>
      </c>
      <c r="B8" s="185" t="s">
        <v>789</v>
      </c>
      <c r="C8" s="258">
        <v>147</v>
      </c>
      <c r="D8" s="258">
        <v>0</v>
      </c>
      <c r="E8" s="258">
        <v>147</v>
      </c>
      <c r="F8" s="249" t="s">
        <v>658</v>
      </c>
    </row>
    <row r="9" spans="1:6">
      <c r="A9" s="155" t="s">
        <v>793</v>
      </c>
      <c r="B9" s="185" t="s">
        <v>819</v>
      </c>
      <c r="C9" s="258">
        <v>6</v>
      </c>
      <c r="D9" s="258">
        <v>0</v>
      </c>
      <c r="E9" s="258">
        <v>6</v>
      </c>
      <c r="F9" s="249" t="s">
        <v>658</v>
      </c>
    </row>
    <row r="10" spans="1:6">
      <c r="A10" s="155" t="s">
        <v>793</v>
      </c>
      <c r="B10" s="185" t="s">
        <v>818</v>
      </c>
      <c r="C10" s="258">
        <v>85</v>
      </c>
      <c r="D10" s="258">
        <v>0</v>
      </c>
      <c r="E10" s="258">
        <v>85</v>
      </c>
      <c r="F10" s="249" t="s">
        <v>658</v>
      </c>
    </row>
    <row r="11" spans="1:6">
      <c r="A11" s="155" t="s">
        <v>793</v>
      </c>
      <c r="B11" s="185" t="s">
        <v>817</v>
      </c>
      <c r="C11" s="258">
        <v>56</v>
      </c>
      <c r="D11" s="258">
        <v>0</v>
      </c>
      <c r="E11" s="258">
        <v>56</v>
      </c>
      <c r="F11" s="249" t="s">
        <v>658</v>
      </c>
    </row>
    <row r="12" spans="1:6">
      <c r="A12" s="155" t="s">
        <v>816</v>
      </c>
      <c r="B12" s="185" t="s">
        <v>789</v>
      </c>
      <c r="C12" s="258">
        <v>8</v>
      </c>
      <c r="D12" s="258">
        <v>0</v>
      </c>
      <c r="E12" s="258">
        <v>8</v>
      </c>
      <c r="F12" s="249" t="s">
        <v>658</v>
      </c>
    </row>
    <row r="13" spans="1:6">
      <c r="A13" s="155" t="s">
        <v>793</v>
      </c>
      <c r="B13" s="185" t="s">
        <v>815</v>
      </c>
      <c r="C13" s="258">
        <v>8</v>
      </c>
      <c r="D13" s="258">
        <v>0</v>
      </c>
      <c r="E13" s="258">
        <v>8</v>
      </c>
      <c r="F13" s="249" t="s">
        <v>658</v>
      </c>
    </row>
    <row r="14" spans="1:6">
      <c r="A14" s="155" t="s">
        <v>814</v>
      </c>
      <c r="B14" s="185" t="s">
        <v>789</v>
      </c>
      <c r="C14" s="258">
        <v>8</v>
      </c>
      <c r="D14" s="258">
        <v>0</v>
      </c>
      <c r="E14" s="258">
        <v>8</v>
      </c>
      <c r="F14" s="249" t="s">
        <v>658</v>
      </c>
    </row>
    <row r="15" spans="1:6">
      <c r="A15" s="155" t="s">
        <v>793</v>
      </c>
      <c r="B15" s="185" t="s">
        <v>813</v>
      </c>
      <c r="C15" s="258">
        <v>8</v>
      </c>
      <c r="D15" s="258">
        <v>0</v>
      </c>
      <c r="E15" s="258">
        <v>8</v>
      </c>
      <c r="F15" s="249" t="s">
        <v>658</v>
      </c>
    </row>
    <row r="16" spans="1:6">
      <c r="A16" s="155" t="s">
        <v>812</v>
      </c>
      <c r="B16" s="185" t="s">
        <v>789</v>
      </c>
      <c r="C16" s="258">
        <v>35</v>
      </c>
      <c r="D16" s="258">
        <v>1</v>
      </c>
      <c r="E16" s="258">
        <v>36</v>
      </c>
      <c r="F16" s="249" t="s">
        <v>658</v>
      </c>
    </row>
    <row r="17" spans="1:6">
      <c r="A17" s="155" t="s">
        <v>793</v>
      </c>
      <c r="B17" s="185" t="s">
        <v>811</v>
      </c>
      <c r="C17" s="258">
        <v>35</v>
      </c>
      <c r="D17" s="258">
        <v>1</v>
      </c>
      <c r="E17" s="258">
        <v>36</v>
      </c>
      <c r="F17" s="249" t="s">
        <v>658</v>
      </c>
    </row>
    <row r="18" spans="1:6">
      <c r="A18" s="155" t="s">
        <v>810</v>
      </c>
      <c r="B18" s="185" t="s">
        <v>789</v>
      </c>
      <c r="C18" s="258">
        <v>7</v>
      </c>
      <c r="D18" s="258">
        <v>0</v>
      </c>
      <c r="E18" s="258">
        <v>7</v>
      </c>
      <c r="F18" s="249" t="s">
        <v>658</v>
      </c>
    </row>
    <row r="19" spans="1:6">
      <c r="A19" s="155" t="s">
        <v>793</v>
      </c>
      <c r="B19" s="185" t="s">
        <v>809</v>
      </c>
      <c r="C19" s="258">
        <v>7</v>
      </c>
      <c r="D19" s="258">
        <v>0</v>
      </c>
      <c r="E19" s="258">
        <v>7</v>
      </c>
      <c r="F19" s="249" t="s">
        <v>658</v>
      </c>
    </row>
    <row r="20" spans="1:6">
      <c r="A20" s="155" t="s">
        <v>808</v>
      </c>
      <c r="B20" s="185" t="s">
        <v>789</v>
      </c>
      <c r="C20" s="258">
        <v>639</v>
      </c>
      <c r="D20" s="258">
        <v>0</v>
      </c>
      <c r="E20" s="258">
        <v>639</v>
      </c>
      <c r="F20" s="249" t="s">
        <v>658</v>
      </c>
    </row>
    <row r="21" spans="1:6">
      <c r="A21" s="155" t="s">
        <v>807</v>
      </c>
      <c r="B21" s="185" t="s">
        <v>789</v>
      </c>
      <c r="C21" s="258">
        <v>639</v>
      </c>
      <c r="D21" s="258">
        <v>0</v>
      </c>
      <c r="E21" s="258">
        <v>639</v>
      </c>
      <c r="F21" s="249" t="s">
        <v>658</v>
      </c>
    </row>
    <row r="22" spans="1:6">
      <c r="A22" s="155" t="s">
        <v>793</v>
      </c>
      <c r="B22" s="185" t="s">
        <v>806</v>
      </c>
      <c r="C22" s="258">
        <v>143</v>
      </c>
      <c r="D22" s="258">
        <v>47</v>
      </c>
      <c r="E22" s="258">
        <v>190</v>
      </c>
      <c r="F22" s="249" t="s">
        <v>658</v>
      </c>
    </row>
    <row r="23" spans="1:6">
      <c r="A23" s="155" t="s">
        <v>793</v>
      </c>
      <c r="B23" s="185" t="s">
        <v>796</v>
      </c>
      <c r="C23" s="258">
        <v>226</v>
      </c>
      <c r="D23" s="258">
        <v>2</v>
      </c>
      <c r="E23" s="258">
        <v>228</v>
      </c>
      <c r="F23" s="249" t="s">
        <v>658</v>
      </c>
    </row>
    <row r="24" spans="1:6" ht="32.4">
      <c r="A24" s="155" t="s">
        <v>793</v>
      </c>
      <c r="B24" s="185" t="s">
        <v>805</v>
      </c>
      <c r="C24" s="258">
        <v>268</v>
      </c>
      <c r="D24" s="258">
        <v>-49</v>
      </c>
      <c r="E24" s="258">
        <v>219</v>
      </c>
      <c r="F24" s="249" t="s">
        <v>658</v>
      </c>
    </row>
    <row r="25" spans="1:6">
      <c r="A25" s="155" t="s">
        <v>793</v>
      </c>
      <c r="B25" s="185" t="s">
        <v>795</v>
      </c>
      <c r="C25" s="258">
        <v>2</v>
      </c>
      <c r="D25" s="258">
        <v>0</v>
      </c>
      <c r="E25" s="258">
        <v>2</v>
      </c>
      <c r="F25" s="249" t="s">
        <v>658</v>
      </c>
    </row>
    <row r="26" spans="1:6">
      <c r="A26" s="155" t="s">
        <v>804</v>
      </c>
      <c r="B26" s="185" t="s">
        <v>789</v>
      </c>
      <c r="C26" s="258">
        <v>6</v>
      </c>
      <c r="D26" s="258">
        <v>0</v>
      </c>
      <c r="E26" s="258">
        <v>6</v>
      </c>
      <c r="F26" s="249" t="s">
        <v>658</v>
      </c>
    </row>
    <row r="27" spans="1:6">
      <c r="A27" s="155" t="s">
        <v>803</v>
      </c>
      <c r="B27" s="185" t="s">
        <v>789</v>
      </c>
      <c r="C27" s="258">
        <v>6</v>
      </c>
      <c r="D27" s="258">
        <v>0</v>
      </c>
      <c r="E27" s="258">
        <v>6</v>
      </c>
      <c r="F27" s="249" t="s">
        <v>658</v>
      </c>
    </row>
    <row r="28" spans="1:6">
      <c r="A28" s="155" t="s">
        <v>793</v>
      </c>
      <c r="B28" s="185" t="s">
        <v>802</v>
      </c>
      <c r="C28" s="258">
        <v>6</v>
      </c>
      <c r="D28" s="258">
        <v>0</v>
      </c>
      <c r="E28" s="258">
        <v>6</v>
      </c>
      <c r="F28" s="249" t="s">
        <v>658</v>
      </c>
    </row>
    <row r="29" spans="1:6">
      <c r="A29" s="155" t="s">
        <v>801</v>
      </c>
      <c r="B29" s="185" t="s">
        <v>789</v>
      </c>
      <c r="C29" s="258">
        <v>1</v>
      </c>
      <c r="D29" s="258">
        <v>0</v>
      </c>
      <c r="E29" s="258">
        <v>1</v>
      </c>
      <c r="F29" s="249" t="s">
        <v>658</v>
      </c>
    </row>
    <row r="30" spans="1:6">
      <c r="A30" s="155" t="s">
        <v>800</v>
      </c>
      <c r="B30" s="185" t="s">
        <v>789</v>
      </c>
      <c r="C30" s="258">
        <v>1</v>
      </c>
      <c r="D30" s="258">
        <v>0</v>
      </c>
      <c r="E30" s="258">
        <v>1</v>
      </c>
      <c r="F30" s="249" t="s">
        <v>658</v>
      </c>
    </row>
    <row r="31" spans="1:6" ht="48.6">
      <c r="A31" s="155" t="s">
        <v>793</v>
      </c>
      <c r="B31" s="185" t="s">
        <v>799</v>
      </c>
      <c r="C31" s="258">
        <v>1</v>
      </c>
      <c r="D31" s="258">
        <v>0</v>
      </c>
      <c r="E31" s="258">
        <v>1</v>
      </c>
      <c r="F31" s="249" t="s">
        <v>658</v>
      </c>
    </row>
    <row r="32" spans="1:6">
      <c r="A32" s="155" t="s">
        <v>798</v>
      </c>
      <c r="B32" s="185" t="s">
        <v>789</v>
      </c>
      <c r="C32" s="258">
        <v>188</v>
      </c>
      <c r="D32" s="258">
        <v>0</v>
      </c>
      <c r="E32" s="258">
        <v>188</v>
      </c>
      <c r="F32" s="249" t="s">
        <v>658</v>
      </c>
    </row>
    <row r="33" spans="1:6">
      <c r="A33" s="155" t="s">
        <v>797</v>
      </c>
      <c r="B33" s="185" t="s">
        <v>789</v>
      </c>
      <c r="C33" s="258">
        <v>188</v>
      </c>
      <c r="D33" s="258">
        <v>0</v>
      </c>
      <c r="E33" s="258">
        <v>188</v>
      </c>
      <c r="F33" s="249" t="s">
        <v>658</v>
      </c>
    </row>
    <row r="34" spans="1:6">
      <c r="A34" s="155" t="s">
        <v>793</v>
      </c>
      <c r="B34" s="185" t="s">
        <v>796</v>
      </c>
      <c r="C34" s="258">
        <v>78</v>
      </c>
      <c r="D34" s="258">
        <v>0</v>
      </c>
      <c r="E34" s="258">
        <v>78</v>
      </c>
      <c r="F34" s="249" t="s">
        <v>658</v>
      </c>
    </row>
    <row r="35" spans="1:6">
      <c r="A35" s="155" t="s">
        <v>793</v>
      </c>
      <c r="B35" s="185" t="s">
        <v>795</v>
      </c>
      <c r="C35" s="258">
        <v>110</v>
      </c>
      <c r="D35" s="258">
        <v>0</v>
      </c>
      <c r="E35" s="258">
        <v>110</v>
      </c>
      <c r="F35" s="249" t="s">
        <v>1277</v>
      </c>
    </row>
    <row r="36" spans="1:6" ht="16.8" thickBot="1">
      <c r="A36" s="222" t="s">
        <v>790</v>
      </c>
      <c r="B36" s="248" t="s">
        <v>789</v>
      </c>
      <c r="C36" s="257">
        <v>1039</v>
      </c>
      <c r="D36" s="257">
        <v>1</v>
      </c>
      <c r="E36" s="257">
        <v>1040</v>
      </c>
      <c r="F36" s="246" t="s">
        <v>658</v>
      </c>
    </row>
    <row r="37" spans="1:6" ht="33" customHeight="1">
      <c r="A37" s="245" t="s">
        <v>1276</v>
      </c>
      <c r="B37" s="245"/>
      <c r="C37" s="245"/>
      <c r="D37" s="245"/>
      <c r="E37" s="245"/>
      <c r="F37" s="245"/>
    </row>
  </sheetData>
  <mergeCells count="7">
    <mergeCell ref="A37:F37"/>
    <mergeCell ref="F4:F5"/>
    <mergeCell ref="A4:A5"/>
    <mergeCell ref="C4:C5"/>
    <mergeCell ref="D4:D5"/>
    <mergeCell ref="E4:E5"/>
    <mergeCell ref="B4:B5"/>
  </mergeCells>
  <phoneticPr fontId="3" type="noConversion"/>
  <pageMargins left="0.75" right="0.75" top="1" bottom="1" header="0.5" footer="0.5"/>
  <pageSetup paperSize="9" scale="85" orientation="portrait" horizontalDpi="180" verticalDpi="18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C14" sqref="C14"/>
    </sheetView>
  </sheetViews>
  <sheetFormatPr defaultRowHeight="16.2"/>
  <cols>
    <col min="1" max="1" width="18.77734375" style="225" customWidth="1"/>
    <col min="2" max="20" width="11.77734375" style="225" customWidth="1"/>
    <col min="21" max="16384" width="8.88671875" style="135"/>
  </cols>
  <sheetData>
    <row r="1" spans="1:20" ht="22.2">
      <c r="A1" s="211"/>
      <c r="B1" s="211"/>
      <c r="C1" s="211"/>
      <c r="D1" s="211"/>
      <c r="E1" s="134" t="s">
        <v>1312</v>
      </c>
      <c r="F1" s="211"/>
      <c r="G1" s="211"/>
      <c r="H1" s="211"/>
      <c r="I1" s="211"/>
      <c r="J1" s="211"/>
      <c r="K1" s="211"/>
      <c r="L1" s="211"/>
      <c r="M1" s="211"/>
      <c r="N1" s="211"/>
      <c r="O1" s="211"/>
      <c r="P1" s="211"/>
      <c r="Q1" s="211"/>
      <c r="R1" s="211"/>
      <c r="S1" s="211"/>
      <c r="T1" s="211"/>
    </row>
    <row r="2" spans="1:20" ht="22.2">
      <c r="A2" s="211"/>
      <c r="B2" s="211"/>
      <c r="C2" s="211"/>
      <c r="D2" s="211"/>
      <c r="E2" s="136" t="s">
        <v>1311</v>
      </c>
      <c r="F2" s="211"/>
      <c r="G2" s="211"/>
      <c r="H2" s="211"/>
      <c r="I2" s="211"/>
      <c r="J2" s="211"/>
      <c r="K2" s="211"/>
      <c r="L2" s="211"/>
      <c r="M2" s="211"/>
      <c r="N2" s="211"/>
      <c r="O2" s="211"/>
      <c r="P2" s="211"/>
      <c r="Q2" s="211"/>
      <c r="R2" s="211"/>
      <c r="S2" s="211"/>
      <c r="T2" s="211"/>
    </row>
    <row r="3" spans="1:20" ht="16.8" thickBot="1">
      <c r="A3" s="212"/>
      <c r="B3" s="213"/>
      <c r="C3" s="213"/>
      <c r="D3" s="213"/>
      <c r="E3" s="138" t="s">
        <v>683</v>
      </c>
      <c r="F3" s="213"/>
      <c r="G3" s="213"/>
      <c r="H3" s="212"/>
      <c r="I3" s="212"/>
      <c r="J3" s="213"/>
      <c r="K3" s="213"/>
      <c r="L3" s="213"/>
      <c r="M3" s="213"/>
      <c r="N3" s="213"/>
      <c r="O3" s="212"/>
      <c r="P3" s="212"/>
      <c r="Q3" s="213"/>
      <c r="R3" s="213"/>
      <c r="S3" s="213"/>
      <c r="T3" s="265" t="s">
        <v>3</v>
      </c>
    </row>
    <row r="4" spans="1:20">
      <c r="A4" s="140" t="s">
        <v>1310</v>
      </c>
      <c r="B4" s="142" t="s">
        <v>1309</v>
      </c>
      <c r="C4" s="142" t="s">
        <v>1308</v>
      </c>
      <c r="D4" s="142" t="s">
        <v>1307</v>
      </c>
      <c r="E4" s="141" t="s">
        <v>1306</v>
      </c>
      <c r="F4" s="141" t="s">
        <v>1305</v>
      </c>
      <c r="G4" s="141"/>
      <c r="H4" s="141"/>
      <c r="I4" s="141"/>
      <c r="J4" s="141" t="s">
        <v>1304</v>
      </c>
      <c r="K4" s="141"/>
      <c r="L4" s="142" t="s">
        <v>1303</v>
      </c>
      <c r="M4" s="141" t="s">
        <v>1302</v>
      </c>
      <c r="N4" s="141"/>
      <c r="O4" s="141"/>
      <c r="P4" s="141"/>
      <c r="Q4" s="142" t="s">
        <v>1301</v>
      </c>
      <c r="R4" s="142" t="s">
        <v>1300</v>
      </c>
      <c r="S4" s="255" t="s">
        <v>1299</v>
      </c>
      <c r="T4" s="214" t="s">
        <v>1298</v>
      </c>
    </row>
    <row r="5" spans="1:20" ht="16.5" customHeight="1">
      <c r="A5" s="161"/>
      <c r="B5" s="177"/>
      <c r="C5" s="177"/>
      <c r="D5" s="177"/>
      <c r="E5" s="162"/>
      <c r="F5" s="177" t="s">
        <v>1297</v>
      </c>
      <c r="G5" s="177" t="s">
        <v>1296</v>
      </c>
      <c r="H5" s="177" t="s">
        <v>1295</v>
      </c>
      <c r="I5" s="162" t="s">
        <v>1289</v>
      </c>
      <c r="J5" s="177" t="s">
        <v>1294</v>
      </c>
      <c r="K5" s="177" t="s">
        <v>1293</v>
      </c>
      <c r="L5" s="177"/>
      <c r="M5" s="177" t="s">
        <v>1292</v>
      </c>
      <c r="N5" s="177" t="s">
        <v>1291</v>
      </c>
      <c r="O5" s="177" t="s">
        <v>1290</v>
      </c>
      <c r="P5" s="162" t="s">
        <v>1289</v>
      </c>
      <c r="Q5" s="177"/>
      <c r="R5" s="177"/>
      <c r="S5" s="163"/>
      <c r="T5" s="178"/>
    </row>
    <row r="6" spans="1:20" ht="16.8" thickBot="1">
      <c r="A6" s="145"/>
      <c r="B6" s="216"/>
      <c r="C6" s="216"/>
      <c r="D6" s="216"/>
      <c r="E6" s="146"/>
      <c r="F6" s="146"/>
      <c r="G6" s="146"/>
      <c r="H6" s="146"/>
      <c r="I6" s="146"/>
      <c r="J6" s="146"/>
      <c r="K6" s="146"/>
      <c r="L6" s="216"/>
      <c r="M6" s="146"/>
      <c r="N6" s="146"/>
      <c r="O6" s="146"/>
      <c r="P6" s="146"/>
      <c r="Q6" s="216"/>
      <c r="R6" s="216"/>
      <c r="S6" s="254"/>
      <c r="T6" s="217"/>
    </row>
    <row r="7" spans="1:20">
      <c r="A7" s="266" t="s">
        <v>858</v>
      </c>
      <c r="B7" s="267">
        <v>735925</v>
      </c>
      <c r="C7" s="267">
        <v>0</v>
      </c>
      <c r="D7" s="267">
        <v>5951</v>
      </c>
      <c r="E7" s="267">
        <v>4733</v>
      </c>
      <c r="F7" s="267">
        <v>86944</v>
      </c>
      <c r="G7" s="267">
        <v>12064</v>
      </c>
      <c r="H7" s="267">
        <v>0</v>
      </c>
      <c r="I7" s="267">
        <v>0</v>
      </c>
      <c r="J7" s="267">
        <v>53846</v>
      </c>
      <c r="K7" s="267">
        <v>0</v>
      </c>
      <c r="L7" s="267">
        <v>0</v>
      </c>
      <c r="M7" s="267">
        <v>66396</v>
      </c>
      <c r="N7" s="267">
        <v>220</v>
      </c>
      <c r="O7" s="267">
        <v>0</v>
      </c>
      <c r="P7" s="267">
        <v>19612</v>
      </c>
      <c r="Q7" s="267">
        <v>7</v>
      </c>
      <c r="R7" s="267">
        <v>985698</v>
      </c>
      <c r="S7" s="267">
        <v>73171</v>
      </c>
      <c r="T7" s="268">
        <v>1058869</v>
      </c>
    </row>
    <row r="8" spans="1:20">
      <c r="A8" s="269" t="s">
        <v>859</v>
      </c>
      <c r="B8" s="270">
        <v>634063</v>
      </c>
      <c r="C8" s="270">
        <v>0</v>
      </c>
      <c r="D8" s="270">
        <v>545</v>
      </c>
      <c r="E8" s="270">
        <v>3645</v>
      </c>
      <c r="F8" s="270">
        <v>75169</v>
      </c>
      <c r="G8" s="270">
        <v>553</v>
      </c>
      <c r="H8" s="270">
        <v>0</v>
      </c>
      <c r="I8" s="270">
        <v>0</v>
      </c>
      <c r="J8" s="270">
        <v>43460</v>
      </c>
      <c r="K8" s="270">
        <v>0</v>
      </c>
      <c r="L8" s="270">
        <v>0</v>
      </c>
      <c r="M8" s="270">
        <v>53255</v>
      </c>
      <c r="N8" s="270">
        <v>120</v>
      </c>
      <c r="O8" s="270">
        <v>0</v>
      </c>
      <c r="P8" s="270">
        <v>11267</v>
      </c>
      <c r="Q8" s="270">
        <v>0</v>
      </c>
      <c r="R8" s="270">
        <v>822077</v>
      </c>
      <c r="S8" s="270">
        <v>73171</v>
      </c>
      <c r="T8" s="271">
        <v>895248</v>
      </c>
    </row>
    <row r="9" spans="1:20">
      <c r="A9" s="269" t="s">
        <v>860</v>
      </c>
      <c r="B9" s="270">
        <v>634063</v>
      </c>
      <c r="C9" s="270">
        <v>0</v>
      </c>
      <c r="D9" s="270">
        <v>545</v>
      </c>
      <c r="E9" s="270">
        <v>3645</v>
      </c>
      <c r="F9" s="270">
        <v>75169</v>
      </c>
      <c r="G9" s="270">
        <v>553</v>
      </c>
      <c r="H9" s="270">
        <v>0</v>
      </c>
      <c r="I9" s="270">
        <v>0</v>
      </c>
      <c r="J9" s="270">
        <v>43460</v>
      </c>
      <c r="K9" s="270">
        <v>0</v>
      </c>
      <c r="L9" s="270">
        <v>0</v>
      </c>
      <c r="M9" s="270">
        <v>53255</v>
      </c>
      <c r="N9" s="270">
        <v>120</v>
      </c>
      <c r="O9" s="270">
        <v>0</v>
      </c>
      <c r="P9" s="270">
        <v>11267</v>
      </c>
      <c r="Q9" s="270">
        <v>0</v>
      </c>
      <c r="R9" s="270">
        <v>822077</v>
      </c>
      <c r="S9" s="270">
        <v>0</v>
      </c>
      <c r="T9" s="271">
        <v>822077</v>
      </c>
    </row>
    <row r="10" spans="1:20">
      <c r="A10" s="269" t="s">
        <v>861</v>
      </c>
      <c r="B10" s="270">
        <v>627957</v>
      </c>
      <c r="C10" s="270">
        <v>0</v>
      </c>
      <c r="D10" s="270">
        <v>545</v>
      </c>
      <c r="E10" s="270">
        <v>3608</v>
      </c>
      <c r="F10" s="270">
        <v>74529</v>
      </c>
      <c r="G10" s="270">
        <v>553</v>
      </c>
      <c r="H10" s="270">
        <v>0</v>
      </c>
      <c r="I10" s="270">
        <v>0</v>
      </c>
      <c r="J10" s="270">
        <v>42895</v>
      </c>
      <c r="K10" s="270">
        <v>0</v>
      </c>
      <c r="L10" s="270">
        <v>0</v>
      </c>
      <c r="M10" s="270">
        <v>52655</v>
      </c>
      <c r="N10" s="270">
        <v>110</v>
      </c>
      <c r="O10" s="270">
        <v>0</v>
      </c>
      <c r="P10" s="270">
        <v>11114</v>
      </c>
      <c r="Q10" s="270">
        <v>0</v>
      </c>
      <c r="R10" s="270">
        <v>813966</v>
      </c>
      <c r="S10" s="270">
        <v>0</v>
      </c>
      <c r="T10" s="271">
        <v>813966</v>
      </c>
    </row>
    <row r="11" spans="1:20">
      <c r="A11" s="269" t="s">
        <v>862</v>
      </c>
      <c r="B11" s="270">
        <v>5106</v>
      </c>
      <c r="C11" s="270">
        <v>0</v>
      </c>
      <c r="D11" s="270">
        <v>0</v>
      </c>
      <c r="E11" s="270">
        <v>30</v>
      </c>
      <c r="F11" s="270">
        <v>550</v>
      </c>
      <c r="G11" s="270">
        <v>0</v>
      </c>
      <c r="H11" s="270">
        <v>0</v>
      </c>
      <c r="I11" s="270">
        <v>0</v>
      </c>
      <c r="J11" s="270">
        <v>500</v>
      </c>
      <c r="K11" s="270">
        <v>0</v>
      </c>
      <c r="L11" s="270">
        <v>0</v>
      </c>
      <c r="M11" s="270">
        <v>500</v>
      </c>
      <c r="N11" s="270">
        <v>10</v>
      </c>
      <c r="O11" s="270">
        <v>0</v>
      </c>
      <c r="P11" s="270">
        <v>138</v>
      </c>
      <c r="Q11" s="270">
        <v>0</v>
      </c>
      <c r="R11" s="270">
        <v>6834</v>
      </c>
      <c r="S11" s="270">
        <v>0</v>
      </c>
      <c r="T11" s="271">
        <v>6834</v>
      </c>
    </row>
    <row r="12" spans="1:20">
      <c r="A12" s="269" t="s">
        <v>863</v>
      </c>
      <c r="B12" s="270">
        <v>1000</v>
      </c>
      <c r="C12" s="270">
        <v>0</v>
      </c>
      <c r="D12" s="270">
        <v>0</v>
      </c>
      <c r="E12" s="270">
        <v>7</v>
      </c>
      <c r="F12" s="270">
        <v>90</v>
      </c>
      <c r="G12" s="270">
        <v>0</v>
      </c>
      <c r="H12" s="270">
        <v>0</v>
      </c>
      <c r="I12" s="270">
        <v>0</v>
      </c>
      <c r="J12" s="270">
        <v>65</v>
      </c>
      <c r="K12" s="270">
        <v>0</v>
      </c>
      <c r="L12" s="270">
        <v>0</v>
      </c>
      <c r="M12" s="270">
        <v>100</v>
      </c>
      <c r="N12" s="270">
        <v>0</v>
      </c>
      <c r="O12" s="270">
        <v>0</v>
      </c>
      <c r="P12" s="270">
        <v>15</v>
      </c>
      <c r="Q12" s="270">
        <v>0</v>
      </c>
      <c r="R12" s="270">
        <v>1277</v>
      </c>
      <c r="S12" s="270">
        <v>0</v>
      </c>
      <c r="T12" s="271">
        <v>1277</v>
      </c>
    </row>
    <row r="13" spans="1:20">
      <c r="A13" s="269" t="s">
        <v>864</v>
      </c>
      <c r="B13" s="270">
        <v>0</v>
      </c>
      <c r="C13" s="270">
        <v>0</v>
      </c>
      <c r="D13" s="270">
        <v>0</v>
      </c>
      <c r="E13" s="270">
        <v>0</v>
      </c>
      <c r="F13" s="270">
        <v>0</v>
      </c>
      <c r="G13" s="270">
        <v>0</v>
      </c>
      <c r="H13" s="270">
        <v>0</v>
      </c>
      <c r="I13" s="270">
        <v>0</v>
      </c>
      <c r="J13" s="270">
        <v>0</v>
      </c>
      <c r="K13" s="270">
        <v>0</v>
      </c>
      <c r="L13" s="270">
        <v>0</v>
      </c>
      <c r="M13" s="270">
        <v>0</v>
      </c>
      <c r="N13" s="270">
        <v>0</v>
      </c>
      <c r="O13" s="270">
        <v>0</v>
      </c>
      <c r="P13" s="270">
        <v>0</v>
      </c>
      <c r="Q13" s="270">
        <v>0</v>
      </c>
      <c r="R13" s="270">
        <v>0</v>
      </c>
      <c r="S13" s="270">
        <v>73171</v>
      </c>
      <c r="T13" s="271">
        <v>73171</v>
      </c>
    </row>
    <row r="14" spans="1:20">
      <c r="A14" s="269" t="s">
        <v>861</v>
      </c>
      <c r="B14" s="270">
        <v>0</v>
      </c>
      <c r="C14" s="270">
        <v>0</v>
      </c>
      <c r="D14" s="270">
        <v>0</v>
      </c>
      <c r="E14" s="270">
        <v>0</v>
      </c>
      <c r="F14" s="270">
        <v>0</v>
      </c>
      <c r="G14" s="270">
        <v>0</v>
      </c>
      <c r="H14" s="270">
        <v>0</v>
      </c>
      <c r="I14" s="270">
        <v>0</v>
      </c>
      <c r="J14" s="270">
        <v>0</v>
      </c>
      <c r="K14" s="270">
        <v>0</v>
      </c>
      <c r="L14" s="270">
        <v>0</v>
      </c>
      <c r="M14" s="270">
        <v>0</v>
      </c>
      <c r="N14" s="270">
        <v>0</v>
      </c>
      <c r="O14" s="270">
        <v>0</v>
      </c>
      <c r="P14" s="270">
        <v>0</v>
      </c>
      <c r="Q14" s="270">
        <v>0</v>
      </c>
      <c r="R14" s="270">
        <v>0</v>
      </c>
      <c r="S14" s="270">
        <v>73171</v>
      </c>
      <c r="T14" s="271">
        <v>73171</v>
      </c>
    </row>
    <row r="15" spans="1:20">
      <c r="A15" s="269" t="s">
        <v>865</v>
      </c>
      <c r="B15" s="270">
        <v>101862</v>
      </c>
      <c r="C15" s="270">
        <v>0</v>
      </c>
      <c r="D15" s="270">
        <v>5406</v>
      </c>
      <c r="E15" s="270">
        <v>1088</v>
      </c>
      <c r="F15" s="270">
        <v>11775</v>
      </c>
      <c r="G15" s="270">
        <v>11511</v>
      </c>
      <c r="H15" s="270">
        <v>0</v>
      </c>
      <c r="I15" s="270">
        <v>0</v>
      </c>
      <c r="J15" s="270">
        <v>10386</v>
      </c>
      <c r="K15" s="270">
        <v>0</v>
      </c>
      <c r="L15" s="270">
        <v>0</v>
      </c>
      <c r="M15" s="270">
        <v>13141</v>
      </c>
      <c r="N15" s="270">
        <v>100</v>
      </c>
      <c r="O15" s="270">
        <v>0</v>
      </c>
      <c r="P15" s="270">
        <v>8345</v>
      </c>
      <c r="Q15" s="270">
        <v>7</v>
      </c>
      <c r="R15" s="270">
        <v>163621</v>
      </c>
      <c r="S15" s="270">
        <v>0</v>
      </c>
      <c r="T15" s="271">
        <v>163621</v>
      </c>
    </row>
    <row r="16" spans="1:20">
      <c r="A16" s="269" t="s">
        <v>860</v>
      </c>
      <c r="B16" s="270">
        <v>101862</v>
      </c>
      <c r="C16" s="270">
        <v>0</v>
      </c>
      <c r="D16" s="270">
        <v>5406</v>
      </c>
      <c r="E16" s="270">
        <v>1088</v>
      </c>
      <c r="F16" s="270">
        <v>11775</v>
      </c>
      <c r="G16" s="270">
        <v>11511</v>
      </c>
      <c r="H16" s="270">
        <v>0</v>
      </c>
      <c r="I16" s="270">
        <v>0</v>
      </c>
      <c r="J16" s="270">
        <v>10386</v>
      </c>
      <c r="K16" s="270">
        <v>0</v>
      </c>
      <c r="L16" s="270">
        <v>0</v>
      </c>
      <c r="M16" s="270">
        <v>13141</v>
      </c>
      <c r="N16" s="270">
        <v>100</v>
      </c>
      <c r="O16" s="270">
        <v>0</v>
      </c>
      <c r="P16" s="270">
        <v>8345</v>
      </c>
      <c r="Q16" s="270">
        <v>7</v>
      </c>
      <c r="R16" s="270">
        <v>163621</v>
      </c>
      <c r="S16" s="270">
        <v>0</v>
      </c>
      <c r="T16" s="271">
        <v>163621</v>
      </c>
    </row>
    <row r="17" spans="1:20">
      <c r="A17" s="269" t="s">
        <v>866</v>
      </c>
      <c r="B17" s="270">
        <v>80290</v>
      </c>
      <c r="C17" s="270">
        <v>0</v>
      </c>
      <c r="D17" s="270">
        <v>4306</v>
      </c>
      <c r="E17" s="270">
        <v>794</v>
      </c>
      <c r="F17" s="270">
        <v>9100</v>
      </c>
      <c r="G17" s="270">
        <v>8786</v>
      </c>
      <c r="H17" s="270">
        <v>0</v>
      </c>
      <c r="I17" s="270">
        <v>0</v>
      </c>
      <c r="J17" s="270">
        <v>6270</v>
      </c>
      <c r="K17" s="270">
        <v>0</v>
      </c>
      <c r="L17" s="270">
        <v>0</v>
      </c>
      <c r="M17" s="270">
        <v>10441</v>
      </c>
      <c r="N17" s="270">
        <v>70</v>
      </c>
      <c r="O17" s="270">
        <v>0</v>
      </c>
      <c r="P17" s="270">
        <v>5099</v>
      </c>
      <c r="Q17" s="270">
        <v>0</v>
      </c>
      <c r="R17" s="270">
        <v>125156</v>
      </c>
      <c r="S17" s="270">
        <v>0</v>
      </c>
      <c r="T17" s="271">
        <v>125156</v>
      </c>
    </row>
    <row r="18" spans="1:20">
      <c r="A18" s="269" t="s">
        <v>867</v>
      </c>
      <c r="B18" s="270">
        <v>21572</v>
      </c>
      <c r="C18" s="270">
        <v>0</v>
      </c>
      <c r="D18" s="270">
        <v>1100</v>
      </c>
      <c r="E18" s="270">
        <v>294</v>
      </c>
      <c r="F18" s="270">
        <v>2675</v>
      </c>
      <c r="G18" s="270">
        <v>2725</v>
      </c>
      <c r="H18" s="270">
        <v>0</v>
      </c>
      <c r="I18" s="270">
        <v>0</v>
      </c>
      <c r="J18" s="270">
        <v>4116</v>
      </c>
      <c r="K18" s="270">
        <v>0</v>
      </c>
      <c r="L18" s="270">
        <v>0</v>
      </c>
      <c r="M18" s="270">
        <v>2700</v>
      </c>
      <c r="N18" s="270">
        <v>30</v>
      </c>
      <c r="O18" s="270">
        <v>0</v>
      </c>
      <c r="P18" s="270">
        <v>3246</v>
      </c>
      <c r="Q18" s="270">
        <v>7</v>
      </c>
      <c r="R18" s="270">
        <v>38465</v>
      </c>
      <c r="S18" s="270">
        <v>0</v>
      </c>
      <c r="T18" s="271">
        <v>38465</v>
      </c>
    </row>
    <row r="19" spans="1:20">
      <c r="A19" s="269" t="s">
        <v>868</v>
      </c>
      <c r="B19" s="270">
        <v>735925</v>
      </c>
      <c r="C19" s="270">
        <v>0</v>
      </c>
      <c r="D19" s="270">
        <v>5951</v>
      </c>
      <c r="E19" s="270">
        <v>4733</v>
      </c>
      <c r="F19" s="270">
        <v>86944</v>
      </c>
      <c r="G19" s="270">
        <v>12064</v>
      </c>
      <c r="H19" s="270">
        <v>0</v>
      </c>
      <c r="I19" s="270">
        <v>0</v>
      </c>
      <c r="J19" s="270">
        <v>53846</v>
      </c>
      <c r="K19" s="270">
        <v>0</v>
      </c>
      <c r="L19" s="270">
        <v>0</v>
      </c>
      <c r="M19" s="270">
        <v>66396</v>
      </c>
      <c r="N19" s="270">
        <v>220</v>
      </c>
      <c r="O19" s="270">
        <v>0</v>
      </c>
      <c r="P19" s="270">
        <v>19612</v>
      </c>
      <c r="Q19" s="270">
        <v>7</v>
      </c>
      <c r="R19" s="270">
        <v>985698</v>
      </c>
      <c r="S19" s="270">
        <v>73171</v>
      </c>
      <c r="T19" s="271">
        <v>1058869</v>
      </c>
    </row>
    <row r="20" spans="1:20" ht="16.8" thickBot="1">
      <c r="A20" s="272" t="s">
        <v>790</v>
      </c>
      <c r="B20" s="273">
        <v>735925</v>
      </c>
      <c r="C20" s="273">
        <v>0</v>
      </c>
      <c r="D20" s="273">
        <v>5951</v>
      </c>
      <c r="E20" s="273">
        <v>4733</v>
      </c>
      <c r="F20" s="273">
        <v>86944</v>
      </c>
      <c r="G20" s="273">
        <v>12064</v>
      </c>
      <c r="H20" s="273">
        <v>0</v>
      </c>
      <c r="I20" s="273">
        <v>0</v>
      </c>
      <c r="J20" s="273">
        <v>53846</v>
      </c>
      <c r="K20" s="273">
        <v>0</v>
      </c>
      <c r="L20" s="273">
        <v>0</v>
      </c>
      <c r="M20" s="273">
        <v>66396</v>
      </c>
      <c r="N20" s="273">
        <v>220</v>
      </c>
      <c r="O20" s="273">
        <v>0</v>
      </c>
      <c r="P20" s="273">
        <v>19612</v>
      </c>
      <c r="Q20" s="273">
        <v>7</v>
      </c>
      <c r="R20" s="273">
        <v>985698</v>
      </c>
      <c r="S20" s="273">
        <v>73171</v>
      </c>
      <c r="T20" s="274">
        <v>1058869</v>
      </c>
    </row>
    <row r="21" spans="1:20" ht="33" customHeight="1">
      <c r="A21" s="275" t="s">
        <v>1288</v>
      </c>
      <c r="B21" s="275"/>
      <c r="C21" s="275"/>
      <c r="D21" s="275"/>
      <c r="E21" s="275"/>
      <c r="F21" s="275"/>
      <c r="G21" s="275"/>
      <c r="H21" s="275"/>
      <c r="I21" s="275"/>
      <c r="J21" s="275"/>
    </row>
  </sheetData>
  <mergeCells count="24">
    <mergeCell ref="T4:T6"/>
    <mergeCell ref="O5:O6"/>
    <mergeCell ref="E4:E6"/>
    <mergeCell ref="F4:I4"/>
    <mergeCell ref="J4:K4"/>
    <mergeCell ref="L4:L6"/>
    <mergeCell ref="F5:F6"/>
    <mergeCell ref="G5:G6"/>
    <mergeCell ref="N5:N6"/>
    <mergeCell ref="M4:P4"/>
    <mergeCell ref="Q4:Q6"/>
    <mergeCell ref="R4:R6"/>
    <mergeCell ref="S4:S6"/>
    <mergeCell ref="P5:P6"/>
    <mergeCell ref="A21:J21"/>
    <mergeCell ref="H5:H6"/>
    <mergeCell ref="I5:I6"/>
    <mergeCell ref="J5:J6"/>
    <mergeCell ref="K5:K6"/>
    <mergeCell ref="M5:M6"/>
    <mergeCell ref="A4:A6"/>
    <mergeCell ref="B4:B6"/>
    <mergeCell ref="C4:C6"/>
    <mergeCell ref="D4:D6"/>
  </mergeCells>
  <phoneticPr fontId="3" type="noConversion"/>
  <pageMargins left="0.75" right="0.75" top="1" bottom="1" header="0.5" footer="0.5"/>
  <pageSetup paperSize="9" scale="65" orientation="portrait" horizontalDpi="180" verticalDpi="18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workbookViewId="0">
      <selection activeCell="D16" sqref="D16"/>
    </sheetView>
  </sheetViews>
  <sheetFormatPr defaultRowHeight="16.2"/>
  <cols>
    <col min="1" max="2" width="11.6640625" style="135" customWidth="1"/>
    <col min="3" max="3" width="42.88671875" style="135" customWidth="1"/>
    <col min="4" max="13" width="11.6640625" style="135" customWidth="1"/>
    <col min="14" max="16384" width="8.88671875" style="135"/>
  </cols>
  <sheetData>
    <row r="1" spans="1:13" ht="22.2">
      <c r="A1" s="300"/>
      <c r="B1" s="301"/>
      <c r="C1" s="134" t="s">
        <v>1236</v>
      </c>
      <c r="D1" s="301"/>
      <c r="E1" s="301"/>
      <c r="F1" s="225"/>
      <c r="G1" s="225"/>
      <c r="H1" s="225"/>
      <c r="I1" s="225"/>
      <c r="J1" s="225"/>
      <c r="K1" s="225"/>
      <c r="L1" s="225"/>
      <c r="M1" s="225"/>
    </row>
    <row r="2" spans="1:13" ht="22.2">
      <c r="A2" s="300"/>
      <c r="B2" s="192"/>
      <c r="C2" s="136" t="s">
        <v>1313</v>
      </c>
      <c r="D2" s="192"/>
      <c r="E2" s="192"/>
      <c r="F2" s="225"/>
      <c r="G2" s="225"/>
      <c r="H2" s="225"/>
      <c r="I2" s="225"/>
      <c r="J2" s="225"/>
      <c r="K2" s="225"/>
      <c r="L2" s="225"/>
      <c r="M2" s="225"/>
    </row>
    <row r="3" spans="1:13" ht="16.8" thickBot="1">
      <c r="A3" s="299"/>
      <c r="B3" s="138"/>
      <c r="C3" s="138" t="s">
        <v>830</v>
      </c>
      <c r="D3" s="138"/>
      <c r="E3" s="138"/>
      <c r="M3" s="139" t="s">
        <v>1234</v>
      </c>
    </row>
    <row r="4" spans="1:13" ht="16.5" customHeight="1">
      <c r="A4" s="298" t="s">
        <v>4</v>
      </c>
      <c r="B4" s="297" t="s">
        <v>937</v>
      </c>
      <c r="C4" s="297" t="s">
        <v>936</v>
      </c>
      <c r="D4" s="297" t="s">
        <v>935</v>
      </c>
      <c r="E4" s="297"/>
      <c r="F4" s="297"/>
      <c r="G4" s="296" t="s">
        <v>934</v>
      </c>
      <c r="H4" s="296"/>
      <c r="I4" s="296"/>
      <c r="J4" s="296"/>
      <c r="K4" s="296"/>
      <c r="L4" s="296"/>
      <c r="M4" s="295"/>
    </row>
    <row r="5" spans="1:13" ht="16.5" customHeight="1">
      <c r="A5" s="294"/>
      <c r="B5" s="293"/>
      <c r="C5" s="293"/>
      <c r="D5" s="292" t="s">
        <v>933</v>
      </c>
      <c r="E5" s="292" t="s">
        <v>932</v>
      </c>
      <c r="F5" s="292" t="s">
        <v>931</v>
      </c>
      <c r="G5" s="291" t="s">
        <v>930</v>
      </c>
      <c r="H5" s="291"/>
      <c r="I5" s="291"/>
      <c r="J5" s="291"/>
      <c r="K5" s="291"/>
      <c r="L5" s="291"/>
      <c r="M5" s="290"/>
    </row>
    <row r="6" spans="1:13" ht="33" thickBot="1">
      <c r="A6" s="289"/>
      <c r="B6" s="288"/>
      <c r="C6" s="288"/>
      <c r="D6" s="287"/>
      <c r="E6" s="287"/>
      <c r="F6" s="287"/>
      <c r="G6" s="286" t="s">
        <v>929</v>
      </c>
      <c r="H6" s="286" t="s">
        <v>928</v>
      </c>
      <c r="I6" s="286" t="s">
        <v>927</v>
      </c>
      <c r="J6" s="286" t="s">
        <v>926</v>
      </c>
      <c r="K6" s="286" t="s">
        <v>925</v>
      </c>
      <c r="L6" s="286" t="s">
        <v>924</v>
      </c>
      <c r="M6" s="285"/>
    </row>
    <row r="7" spans="1:13">
      <c r="A7" s="284">
        <v>991243</v>
      </c>
      <c r="B7" s="150">
        <v>1067866</v>
      </c>
      <c r="C7" s="283" t="s">
        <v>923</v>
      </c>
      <c r="D7" s="150">
        <v>612451</v>
      </c>
      <c r="E7" s="150">
        <v>446418</v>
      </c>
      <c r="F7" s="150">
        <v>1058869</v>
      </c>
      <c r="G7" s="150">
        <v>895248</v>
      </c>
      <c r="H7" s="150"/>
      <c r="I7" s="150">
        <v>163621</v>
      </c>
      <c r="J7" s="150"/>
      <c r="K7" s="150"/>
      <c r="L7" s="150"/>
      <c r="M7" s="282"/>
    </row>
    <row r="8" spans="1:13">
      <c r="A8" s="278">
        <v>688944</v>
      </c>
      <c r="B8" s="156">
        <v>738972</v>
      </c>
      <c r="C8" s="185" t="s">
        <v>922</v>
      </c>
      <c r="D8" s="156">
        <v>335224</v>
      </c>
      <c r="E8" s="156">
        <v>400701</v>
      </c>
      <c r="F8" s="156">
        <v>735925</v>
      </c>
      <c r="G8" s="156">
        <v>634063</v>
      </c>
      <c r="H8" s="156"/>
      <c r="I8" s="156">
        <v>101862</v>
      </c>
      <c r="J8" s="156"/>
      <c r="K8" s="156"/>
      <c r="L8" s="156"/>
      <c r="M8" s="221"/>
    </row>
    <row r="9" spans="1:13">
      <c r="A9" s="278">
        <v>68630</v>
      </c>
      <c r="B9" s="156">
        <v>75248</v>
      </c>
      <c r="C9" s="185" t="s">
        <v>921</v>
      </c>
      <c r="D9" s="156">
        <v>27749</v>
      </c>
      <c r="E9" s="156">
        <v>45422</v>
      </c>
      <c r="F9" s="156">
        <v>73171</v>
      </c>
      <c r="G9" s="156">
        <v>73171</v>
      </c>
      <c r="H9" s="156"/>
      <c r="I9" s="156"/>
      <c r="J9" s="156"/>
      <c r="K9" s="156"/>
      <c r="L9" s="156"/>
      <c r="M9" s="221"/>
    </row>
    <row r="10" spans="1:13">
      <c r="A10" s="278">
        <v>3903</v>
      </c>
      <c r="B10" s="156">
        <v>6301</v>
      </c>
      <c r="C10" s="185" t="s">
        <v>920</v>
      </c>
      <c r="D10" s="156">
        <v>5656</v>
      </c>
      <c r="E10" s="156">
        <v>295</v>
      </c>
      <c r="F10" s="156">
        <v>5951</v>
      </c>
      <c r="G10" s="156">
        <v>545</v>
      </c>
      <c r="H10" s="156"/>
      <c r="I10" s="156">
        <v>5406</v>
      </c>
      <c r="J10" s="156"/>
      <c r="K10" s="156"/>
      <c r="L10" s="156"/>
      <c r="M10" s="221"/>
    </row>
    <row r="11" spans="1:13">
      <c r="A11" s="278">
        <v>4798</v>
      </c>
      <c r="B11" s="156">
        <v>4899</v>
      </c>
      <c r="C11" s="185" t="s">
        <v>919</v>
      </c>
      <c r="D11" s="156">
        <v>4733</v>
      </c>
      <c r="E11" s="156"/>
      <c r="F11" s="156">
        <v>4733</v>
      </c>
      <c r="G11" s="156">
        <v>3645</v>
      </c>
      <c r="H11" s="156"/>
      <c r="I11" s="156">
        <v>1088</v>
      </c>
      <c r="J11" s="156"/>
      <c r="K11" s="156"/>
      <c r="L11" s="156"/>
      <c r="M11" s="221"/>
    </row>
    <row r="12" spans="1:13">
      <c r="A12" s="278">
        <v>93803</v>
      </c>
      <c r="B12" s="156">
        <v>98740</v>
      </c>
      <c r="C12" s="185" t="s">
        <v>918</v>
      </c>
      <c r="D12" s="156">
        <v>99008</v>
      </c>
      <c r="E12" s="156"/>
      <c r="F12" s="156">
        <v>99008</v>
      </c>
      <c r="G12" s="156">
        <v>75722</v>
      </c>
      <c r="H12" s="156"/>
      <c r="I12" s="156">
        <v>23286</v>
      </c>
      <c r="J12" s="156"/>
      <c r="K12" s="156"/>
      <c r="L12" s="156"/>
      <c r="M12" s="221"/>
    </row>
    <row r="13" spans="1:13">
      <c r="A13" s="278">
        <v>51124</v>
      </c>
      <c r="B13" s="156">
        <v>56737</v>
      </c>
      <c r="C13" s="185" t="s">
        <v>917</v>
      </c>
      <c r="D13" s="156">
        <v>53846</v>
      </c>
      <c r="E13" s="156"/>
      <c r="F13" s="156">
        <v>53846</v>
      </c>
      <c r="G13" s="156">
        <v>43460</v>
      </c>
      <c r="H13" s="156"/>
      <c r="I13" s="156">
        <v>10386</v>
      </c>
      <c r="J13" s="156"/>
      <c r="K13" s="156"/>
      <c r="L13" s="156"/>
      <c r="M13" s="221"/>
    </row>
    <row r="14" spans="1:13">
      <c r="A14" s="278">
        <v>80036</v>
      </c>
      <c r="B14" s="156">
        <v>86959</v>
      </c>
      <c r="C14" s="185" t="s">
        <v>916</v>
      </c>
      <c r="D14" s="156">
        <v>86228</v>
      </c>
      <c r="E14" s="156"/>
      <c r="F14" s="156">
        <v>86228</v>
      </c>
      <c r="G14" s="156">
        <v>64642</v>
      </c>
      <c r="H14" s="156"/>
      <c r="I14" s="156">
        <v>21586</v>
      </c>
      <c r="J14" s="156"/>
      <c r="K14" s="156"/>
      <c r="L14" s="156"/>
      <c r="M14" s="221"/>
    </row>
    <row r="15" spans="1:13">
      <c r="A15" s="278">
        <v>5</v>
      </c>
      <c r="B15" s="156">
        <v>10</v>
      </c>
      <c r="C15" s="185" t="s">
        <v>915</v>
      </c>
      <c r="D15" s="156">
        <v>7</v>
      </c>
      <c r="E15" s="156"/>
      <c r="F15" s="156">
        <v>7</v>
      </c>
      <c r="G15" s="156"/>
      <c r="H15" s="156"/>
      <c r="I15" s="156">
        <v>7</v>
      </c>
      <c r="J15" s="156"/>
      <c r="K15" s="156"/>
      <c r="L15" s="156"/>
      <c r="M15" s="221"/>
    </row>
    <row r="16" spans="1:13">
      <c r="A16" s="281">
        <v>689157</v>
      </c>
      <c r="B16" s="153">
        <v>653910</v>
      </c>
      <c r="C16" s="280" t="s">
        <v>914</v>
      </c>
      <c r="D16" s="153">
        <v>311767</v>
      </c>
      <c r="E16" s="153">
        <v>340786</v>
      </c>
      <c r="F16" s="153">
        <v>652553</v>
      </c>
      <c r="G16" s="153">
        <v>533219</v>
      </c>
      <c r="H16" s="153"/>
      <c r="I16" s="153">
        <v>39814</v>
      </c>
      <c r="J16" s="153">
        <v>4421</v>
      </c>
      <c r="K16" s="153"/>
      <c r="L16" s="153">
        <v>75099</v>
      </c>
      <c r="M16" s="279"/>
    </row>
    <row r="17" spans="1:13">
      <c r="A17" s="278">
        <v>111487</v>
      </c>
      <c r="B17" s="156">
        <v>103669</v>
      </c>
      <c r="C17" s="185" t="s">
        <v>913</v>
      </c>
      <c r="D17" s="156">
        <v>48497</v>
      </c>
      <c r="E17" s="156">
        <v>54901</v>
      </c>
      <c r="F17" s="156">
        <v>103398</v>
      </c>
      <c r="G17" s="156">
        <v>67661</v>
      </c>
      <c r="H17" s="156"/>
      <c r="I17" s="156">
        <v>4200</v>
      </c>
      <c r="J17" s="156"/>
      <c r="K17" s="156"/>
      <c r="L17" s="156">
        <v>31537</v>
      </c>
      <c r="M17" s="221"/>
    </row>
    <row r="18" spans="1:13">
      <c r="A18" s="278">
        <v>8005</v>
      </c>
      <c r="B18" s="156">
        <v>8450</v>
      </c>
      <c r="C18" s="185" t="s">
        <v>912</v>
      </c>
      <c r="D18" s="156">
        <v>5130</v>
      </c>
      <c r="E18" s="156">
        <v>3575</v>
      </c>
      <c r="F18" s="156">
        <v>8705</v>
      </c>
      <c r="G18" s="156">
        <v>6020</v>
      </c>
      <c r="H18" s="156"/>
      <c r="I18" s="156">
        <v>1080</v>
      </c>
      <c r="J18" s="156"/>
      <c r="K18" s="156"/>
      <c r="L18" s="156">
        <v>1605</v>
      </c>
      <c r="M18" s="221"/>
    </row>
    <row r="19" spans="1:13">
      <c r="A19" s="278">
        <v>58960</v>
      </c>
      <c r="B19" s="156">
        <v>55931</v>
      </c>
      <c r="C19" s="185" t="s">
        <v>911</v>
      </c>
      <c r="D19" s="156">
        <v>15600</v>
      </c>
      <c r="E19" s="156">
        <v>41137</v>
      </c>
      <c r="F19" s="156">
        <v>56737</v>
      </c>
      <c r="G19" s="156">
        <v>54758</v>
      </c>
      <c r="H19" s="156"/>
      <c r="I19" s="156">
        <v>961</v>
      </c>
      <c r="J19" s="156"/>
      <c r="K19" s="156"/>
      <c r="L19" s="156">
        <v>1018</v>
      </c>
      <c r="M19" s="221"/>
    </row>
    <row r="20" spans="1:13">
      <c r="A20" s="278">
        <v>18825</v>
      </c>
      <c r="B20" s="156">
        <v>20833</v>
      </c>
      <c r="C20" s="185" t="s">
        <v>910</v>
      </c>
      <c r="D20" s="156">
        <v>13107</v>
      </c>
      <c r="E20" s="156">
        <v>7068</v>
      </c>
      <c r="F20" s="156">
        <v>20175</v>
      </c>
      <c r="G20" s="156">
        <v>19424</v>
      </c>
      <c r="H20" s="156"/>
      <c r="I20" s="156">
        <v>500</v>
      </c>
      <c r="J20" s="156"/>
      <c r="K20" s="156"/>
      <c r="L20" s="156">
        <v>251</v>
      </c>
      <c r="M20" s="221"/>
    </row>
    <row r="21" spans="1:13">
      <c r="A21" s="278">
        <v>37703</v>
      </c>
      <c r="B21" s="156">
        <v>37298</v>
      </c>
      <c r="C21" s="185" t="s">
        <v>909</v>
      </c>
      <c r="D21" s="156">
        <v>16020</v>
      </c>
      <c r="E21" s="156">
        <v>21762</v>
      </c>
      <c r="F21" s="156">
        <v>37782</v>
      </c>
      <c r="G21" s="156">
        <v>17420</v>
      </c>
      <c r="H21" s="156"/>
      <c r="I21" s="156">
        <v>3210</v>
      </c>
      <c r="J21" s="156"/>
      <c r="K21" s="156"/>
      <c r="L21" s="156">
        <v>17152</v>
      </c>
      <c r="M21" s="221"/>
    </row>
    <row r="22" spans="1:13">
      <c r="A22" s="278">
        <v>2886</v>
      </c>
      <c r="B22" s="156">
        <v>3198</v>
      </c>
      <c r="C22" s="185" t="s">
        <v>908</v>
      </c>
      <c r="D22" s="156">
        <v>1618</v>
      </c>
      <c r="E22" s="156">
        <v>1030</v>
      </c>
      <c r="F22" s="156">
        <v>2648</v>
      </c>
      <c r="G22" s="156">
        <v>1838</v>
      </c>
      <c r="H22" s="156"/>
      <c r="I22" s="156">
        <v>280</v>
      </c>
      <c r="J22" s="156"/>
      <c r="K22" s="156"/>
      <c r="L22" s="156">
        <v>530</v>
      </c>
      <c r="M22" s="221"/>
    </row>
    <row r="23" spans="1:13">
      <c r="A23" s="278">
        <v>399154</v>
      </c>
      <c r="B23" s="156">
        <v>373062</v>
      </c>
      <c r="C23" s="185" t="s">
        <v>907</v>
      </c>
      <c r="D23" s="156">
        <v>191971</v>
      </c>
      <c r="E23" s="156">
        <v>182022</v>
      </c>
      <c r="F23" s="156">
        <v>373993</v>
      </c>
      <c r="G23" s="156">
        <v>325491</v>
      </c>
      <c r="H23" s="156"/>
      <c r="I23" s="156">
        <v>28654</v>
      </c>
      <c r="J23" s="156"/>
      <c r="K23" s="156"/>
      <c r="L23" s="156">
        <v>19848</v>
      </c>
      <c r="M23" s="221"/>
    </row>
    <row r="24" spans="1:13">
      <c r="A24" s="278">
        <v>51212</v>
      </c>
      <c r="B24" s="156">
        <v>50648</v>
      </c>
      <c r="C24" s="185" t="s">
        <v>906</v>
      </c>
      <c r="D24" s="156">
        <v>19824</v>
      </c>
      <c r="E24" s="156">
        <v>28471</v>
      </c>
      <c r="F24" s="156">
        <v>48295</v>
      </c>
      <c r="G24" s="156">
        <v>40607</v>
      </c>
      <c r="H24" s="156"/>
      <c r="I24" s="156">
        <v>109</v>
      </c>
      <c r="J24" s="156">
        <v>4421</v>
      </c>
      <c r="K24" s="156"/>
      <c r="L24" s="156">
        <v>3158</v>
      </c>
      <c r="M24" s="221"/>
    </row>
    <row r="25" spans="1:13">
      <c r="A25" s="278">
        <v>924</v>
      </c>
      <c r="B25" s="156">
        <v>821</v>
      </c>
      <c r="C25" s="185" t="s">
        <v>905</v>
      </c>
      <c r="D25" s="156"/>
      <c r="E25" s="156">
        <v>820</v>
      </c>
      <c r="F25" s="156">
        <v>820</v>
      </c>
      <c r="G25" s="156"/>
      <c r="H25" s="156"/>
      <c r="I25" s="156">
        <v>820</v>
      </c>
      <c r="J25" s="156"/>
      <c r="K25" s="156"/>
      <c r="L25" s="156"/>
      <c r="M25" s="221"/>
    </row>
    <row r="26" spans="1:13">
      <c r="A26" s="281">
        <v>114856</v>
      </c>
      <c r="B26" s="153">
        <v>109709</v>
      </c>
      <c r="C26" s="280" t="s">
        <v>904</v>
      </c>
      <c r="D26" s="153">
        <v>48299</v>
      </c>
      <c r="E26" s="153">
        <v>60780</v>
      </c>
      <c r="F26" s="153">
        <v>109079</v>
      </c>
      <c r="G26" s="153">
        <v>93929</v>
      </c>
      <c r="H26" s="153"/>
      <c r="I26" s="153">
        <v>2936</v>
      </c>
      <c r="J26" s="153"/>
      <c r="K26" s="153"/>
      <c r="L26" s="153">
        <v>12214</v>
      </c>
      <c r="M26" s="279"/>
    </row>
    <row r="27" spans="1:13">
      <c r="A27" s="278">
        <v>12357</v>
      </c>
      <c r="B27" s="156">
        <v>11790</v>
      </c>
      <c r="C27" s="185" t="s">
        <v>903</v>
      </c>
      <c r="D27" s="156">
        <v>1260</v>
      </c>
      <c r="E27" s="156">
        <v>9900</v>
      </c>
      <c r="F27" s="156">
        <v>11160</v>
      </c>
      <c r="G27" s="156">
        <v>3500</v>
      </c>
      <c r="H27" s="156"/>
      <c r="I27" s="156">
        <v>160</v>
      </c>
      <c r="J27" s="156"/>
      <c r="K27" s="156"/>
      <c r="L27" s="156">
        <v>7500</v>
      </c>
      <c r="M27" s="221"/>
    </row>
    <row r="28" spans="1:13">
      <c r="A28" s="278">
        <v>102501</v>
      </c>
      <c r="B28" s="156">
        <v>97919</v>
      </c>
      <c r="C28" s="185" t="s">
        <v>902</v>
      </c>
      <c r="D28" s="156">
        <v>47039</v>
      </c>
      <c r="E28" s="156">
        <v>50880</v>
      </c>
      <c r="F28" s="156">
        <v>97919</v>
      </c>
      <c r="G28" s="156">
        <v>90429</v>
      </c>
      <c r="H28" s="156"/>
      <c r="I28" s="156">
        <v>2776</v>
      </c>
      <c r="J28" s="156"/>
      <c r="K28" s="156"/>
      <c r="L28" s="156">
        <v>4714</v>
      </c>
      <c r="M28" s="221"/>
    </row>
    <row r="29" spans="1:13">
      <c r="A29" s="281">
        <v>36482</v>
      </c>
      <c r="B29" s="153">
        <v>43146</v>
      </c>
      <c r="C29" s="280" t="s">
        <v>901</v>
      </c>
      <c r="D29" s="153">
        <v>11997</v>
      </c>
      <c r="E29" s="153">
        <v>13289</v>
      </c>
      <c r="F29" s="153">
        <v>25286</v>
      </c>
      <c r="G29" s="153">
        <v>22051</v>
      </c>
      <c r="H29" s="153"/>
      <c r="I29" s="153">
        <v>570</v>
      </c>
      <c r="J29" s="153"/>
      <c r="K29" s="153"/>
      <c r="L29" s="153">
        <v>2665</v>
      </c>
      <c r="M29" s="279"/>
    </row>
    <row r="30" spans="1:13">
      <c r="A30" s="278">
        <v>989</v>
      </c>
      <c r="B30" s="156">
        <v>1570</v>
      </c>
      <c r="C30" s="185" t="s">
        <v>900</v>
      </c>
      <c r="D30" s="156">
        <v>670</v>
      </c>
      <c r="E30" s="156">
        <v>300</v>
      </c>
      <c r="F30" s="156">
        <v>970</v>
      </c>
      <c r="G30" s="156">
        <v>910</v>
      </c>
      <c r="H30" s="156"/>
      <c r="I30" s="156">
        <v>60</v>
      </c>
      <c r="J30" s="156"/>
      <c r="K30" s="156"/>
      <c r="L30" s="156"/>
      <c r="M30" s="221"/>
    </row>
    <row r="31" spans="1:13">
      <c r="A31" s="278">
        <v>2587</v>
      </c>
      <c r="B31" s="156">
        <v>1779</v>
      </c>
      <c r="C31" s="185" t="s">
        <v>899</v>
      </c>
      <c r="D31" s="156">
        <v>935</v>
      </c>
      <c r="E31" s="156">
        <v>514</v>
      </c>
      <c r="F31" s="156">
        <v>1449</v>
      </c>
      <c r="G31" s="156">
        <v>1439</v>
      </c>
      <c r="H31" s="156"/>
      <c r="I31" s="156">
        <v>10</v>
      </c>
      <c r="J31" s="156"/>
      <c r="K31" s="156"/>
      <c r="L31" s="156"/>
      <c r="M31" s="221"/>
    </row>
    <row r="32" spans="1:13">
      <c r="A32" s="278">
        <v>20392</v>
      </c>
      <c r="B32" s="156">
        <v>28416</v>
      </c>
      <c r="C32" s="185" t="s">
        <v>898</v>
      </c>
      <c r="D32" s="156">
        <v>8172</v>
      </c>
      <c r="E32" s="156">
        <v>9243</v>
      </c>
      <c r="F32" s="156">
        <v>17415</v>
      </c>
      <c r="G32" s="156">
        <v>15182</v>
      </c>
      <c r="H32" s="156"/>
      <c r="I32" s="156">
        <v>300</v>
      </c>
      <c r="J32" s="156"/>
      <c r="K32" s="156"/>
      <c r="L32" s="156">
        <v>1933</v>
      </c>
      <c r="M32" s="221"/>
    </row>
    <row r="33" spans="1:13">
      <c r="A33" s="278">
        <v>7201</v>
      </c>
      <c r="B33" s="156">
        <v>7827</v>
      </c>
      <c r="C33" s="185" t="s">
        <v>897</v>
      </c>
      <c r="D33" s="156">
        <v>1720</v>
      </c>
      <c r="E33" s="156">
        <v>2607</v>
      </c>
      <c r="F33" s="156">
        <v>4327</v>
      </c>
      <c r="G33" s="156">
        <v>3420</v>
      </c>
      <c r="H33" s="156"/>
      <c r="I33" s="156">
        <v>200</v>
      </c>
      <c r="J33" s="156"/>
      <c r="K33" s="156"/>
      <c r="L33" s="156">
        <v>707</v>
      </c>
      <c r="M33" s="221"/>
    </row>
    <row r="34" spans="1:13">
      <c r="A34" s="278">
        <v>3241</v>
      </c>
      <c r="B34" s="156">
        <v>1125</v>
      </c>
      <c r="C34" s="185" t="s">
        <v>896</v>
      </c>
      <c r="D34" s="156">
        <v>500</v>
      </c>
      <c r="E34" s="156">
        <v>625</v>
      </c>
      <c r="F34" s="156">
        <v>1125</v>
      </c>
      <c r="G34" s="156">
        <v>1100</v>
      </c>
      <c r="H34" s="156"/>
      <c r="I34" s="156"/>
      <c r="J34" s="156"/>
      <c r="K34" s="156"/>
      <c r="L34" s="156">
        <v>25</v>
      </c>
      <c r="M34" s="221"/>
    </row>
    <row r="35" spans="1:13">
      <c r="A35" s="278">
        <v>2071</v>
      </c>
      <c r="B35" s="156">
        <v>2429</v>
      </c>
      <c r="C35" s="185" t="s">
        <v>895</v>
      </c>
      <c r="D35" s="156"/>
      <c r="E35" s="156"/>
      <c r="F35" s="156"/>
      <c r="G35" s="156"/>
      <c r="H35" s="156"/>
      <c r="I35" s="156"/>
      <c r="J35" s="156"/>
      <c r="K35" s="156"/>
      <c r="L35" s="156"/>
      <c r="M35" s="221"/>
    </row>
    <row r="36" spans="1:13">
      <c r="A36" s="281">
        <v>408907</v>
      </c>
      <c r="B36" s="153">
        <v>407919</v>
      </c>
      <c r="C36" s="280" t="s">
        <v>894</v>
      </c>
      <c r="D36" s="153">
        <v>343388</v>
      </c>
      <c r="E36" s="153">
        <v>84733</v>
      </c>
      <c r="F36" s="153">
        <v>428121</v>
      </c>
      <c r="G36" s="153">
        <v>322951</v>
      </c>
      <c r="H36" s="153"/>
      <c r="I36" s="153">
        <v>33595</v>
      </c>
      <c r="J36" s="153"/>
      <c r="K36" s="153"/>
      <c r="L36" s="153">
        <v>71575</v>
      </c>
      <c r="M36" s="279"/>
    </row>
    <row r="37" spans="1:13">
      <c r="A37" s="278">
        <v>16529</v>
      </c>
      <c r="B37" s="156">
        <v>7460</v>
      </c>
      <c r="C37" s="185" t="s">
        <v>893</v>
      </c>
      <c r="D37" s="156">
        <v>16260</v>
      </c>
      <c r="E37" s="156"/>
      <c r="F37" s="156">
        <v>16260</v>
      </c>
      <c r="G37" s="156">
        <v>13000</v>
      </c>
      <c r="H37" s="156"/>
      <c r="I37" s="156">
        <v>3260</v>
      </c>
      <c r="J37" s="156"/>
      <c r="K37" s="156"/>
      <c r="L37" s="156"/>
      <c r="M37" s="221"/>
    </row>
    <row r="38" spans="1:13">
      <c r="A38" s="278">
        <v>82688</v>
      </c>
      <c r="B38" s="156">
        <v>65920</v>
      </c>
      <c r="C38" s="185" t="s">
        <v>892</v>
      </c>
      <c r="D38" s="156">
        <v>83000</v>
      </c>
      <c r="E38" s="156">
        <v>27200</v>
      </c>
      <c r="F38" s="156">
        <v>110200</v>
      </c>
      <c r="G38" s="156">
        <v>58574</v>
      </c>
      <c r="H38" s="156"/>
      <c r="I38" s="156">
        <v>14526</v>
      </c>
      <c r="J38" s="156"/>
      <c r="K38" s="156"/>
      <c r="L38" s="156">
        <v>37100</v>
      </c>
      <c r="M38" s="221"/>
    </row>
    <row r="39" spans="1:13">
      <c r="A39" s="278">
        <v>127717</v>
      </c>
      <c r="B39" s="156">
        <v>151198</v>
      </c>
      <c r="C39" s="185" t="s">
        <v>891</v>
      </c>
      <c r="D39" s="156">
        <v>88492</v>
      </c>
      <c r="E39" s="156">
        <v>35594</v>
      </c>
      <c r="F39" s="156">
        <v>124086</v>
      </c>
      <c r="G39" s="156">
        <v>121876</v>
      </c>
      <c r="H39" s="156"/>
      <c r="I39" s="156">
        <v>2199</v>
      </c>
      <c r="J39" s="156"/>
      <c r="K39" s="156"/>
      <c r="L39" s="156">
        <v>11</v>
      </c>
      <c r="M39" s="221"/>
    </row>
    <row r="40" spans="1:13">
      <c r="A40" s="278">
        <v>10008</v>
      </c>
      <c r="B40" s="156">
        <v>10000</v>
      </c>
      <c r="C40" s="185" t="s">
        <v>890</v>
      </c>
      <c r="D40" s="156">
        <v>9110</v>
      </c>
      <c r="E40" s="156">
        <v>890</v>
      </c>
      <c r="F40" s="156">
        <v>10000</v>
      </c>
      <c r="G40" s="156">
        <v>9000</v>
      </c>
      <c r="H40" s="156"/>
      <c r="I40" s="156">
        <v>980</v>
      </c>
      <c r="J40" s="156"/>
      <c r="K40" s="156"/>
      <c r="L40" s="156">
        <v>20</v>
      </c>
      <c r="M40" s="221"/>
    </row>
    <row r="41" spans="1:13">
      <c r="A41" s="278">
        <v>63882</v>
      </c>
      <c r="B41" s="156">
        <v>75000</v>
      </c>
      <c r="C41" s="185" t="s">
        <v>889</v>
      </c>
      <c r="D41" s="156">
        <v>53890</v>
      </c>
      <c r="E41" s="156">
        <v>16844</v>
      </c>
      <c r="F41" s="156">
        <v>70734</v>
      </c>
      <c r="G41" s="156">
        <v>56194</v>
      </c>
      <c r="H41" s="156"/>
      <c r="I41" s="156">
        <v>2240</v>
      </c>
      <c r="J41" s="156"/>
      <c r="K41" s="156"/>
      <c r="L41" s="156">
        <v>12300</v>
      </c>
      <c r="M41" s="221"/>
    </row>
    <row r="42" spans="1:13">
      <c r="A42" s="278">
        <v>70241</v>
      </c>
      <c r="B42" s="156">
        <v>70534</v>
      </c>
      <c r="C42" s="185" t="s">
        <v>888</v>
      </c>
      <c r="D42" s="156">
        <v>70534</v>
      </c>
      <c r="E42" s="156"/>
      <c r="F42" s="156">
        <v>70534</v>
      </c>
      <c r="G42" s="156">
        <v>42000</v>
      </c>
      <c r="H42" s="156"/>
      <c r="I42" s="156">
        <v>10390</v>
      </c>
      <c r="J42" s="156"/>
      <c r="K42" s="156"/>
      <c r="L42" s="156">
        <v>18144</v>
      </c>
      <c r="M42" s="221"/>
    </row>
    <row r="43" spans="1:13">
      <c r="A43" s="278">
        <v>37842</v>
      </c>
      <c r="B43" s="156">
        <v>27807</v>
      </c>
      <c r="C43" s="185" t="s">
        <v>887</v>
      </c>
      <c r="D43" s="156">
        <v>22102</v>
      </c>
      <c r="E43" s="156">
        <v>4205</v>
      </c>
      <c r="F43" s="156">
        <v>26307</v>
      </c>
      <c r="G43" s="156">
        <v>22307</v>
      </c>
      <c r="H43" s="156"/>
      <c r="I43" s="156"/>
      <c r="J43" s="156"/>
      <c r="K43" s="156"/>
      <c r="L43" s="156">
        <v>4000</v>
      </c>
      <c r="M43" s="221"/>
    </row>
    <row r="44" spans="1:13">
      <c r="A44" s="281">
        <v>2399</v>
      </c>
      <c r="B44" s="153">
        <v>1630</v>
      </c>
      <c r="C44" s="280" t="s">
        <v>886</v>
      </c>
      <c r="D44" s="153">
        <v>520</v>
      </c>
      <c r="E44" s="153">
        <v>1645</v>
      </c>
      <c r="F44" s="153">
        <v>2165</v>
      </c>
      <c r="G44" s="153"/>
      <c r="H44" s="153"/>
      <c r="I44" s="153">
        <v>520</v>
      </c>
      <c r="J44" s="153"/>
      <c r="K44" s="153"/>
      <c r="L44" s="153">
        <v>1645</v>
      </c>
      <c r="M44" s="279"/>
    </row>
    <row r="45" spans="1:13">
      <c r="A45" s="278">
        <v>237</v>
      </c>
      <c r="B45" s="156">
        <v>0</v>
      </c>
      <c r="C45" s="185" t="s">
        <v>885</v>
      </c>
      <c r="D45" s="156"/>
      <c r="E45" s="156">
        <v>245</v>
      </c>
      <c r="F45" s="156">
        <v>245</v>
      </c>
      <c r="G45" s="156"/>
      <c r="H45" s="156"/>
      <c r="I45" s="156"/>
      <c r="J45" s="156"/>
      <c r="K45" s="156"/>
      <c r="L45" s="156">
        <v>245</v>
      </c>
      <c r="M45" s="221"/>
    </row>
    <row r="46" spans="1:13">
      <c r="A46" s="278">
        <v>896</v>
      </c>
      <c r="B46" s="156">
        <v>600</v>
      </c>
      <c r="C46" s="185" t="s">
        <v>884</v>
      </c>
      <c r="D46" s="156"/>
      <c r="E46" s="156">
        <v>800</v>
      </c>
      <c r="F46" s="156">
        <v>800</v>
      </c>
      <c r="G46" s="156"/>
      <c r="H46" s="156"/>
      <c r="I46" s="156"/>
      <c r="J46" s="156"/>
      <c r="K46" s="156"/>
      <c r="L46" s="156">
        <v>800</v>
      </c>
      <c r="M46" s="221"/>
    </row>
    <row r="47" spans="1:13">
      <c r="A47" s="278">
        <v>465</v>
      </c>
      <c r="B47" s="156">
        <v>1010</v>
      </c>
      <c r="C47" s="185" t="s">
        <v>883</v>
      </c>
      <c r="D47" s="156">
        <v>110</v>
      </c>
      <c r="E47" s="156">
        <v>600</v>
      </c>
      <c r="F47" s="156">
        <v>710</v>
      </c>
      <c r="G47" s="156"/>
      <c r="H47" s="156"/>
      <c r="I47" s="156">
        <v>110</v>
      </c>
      <c r="J47" s="156"/>
      <c r="K47" s="156"/>
      <c r="L47" s="156">
        <v>600</v>
      </c>
      <c r="M47" s="221"/>
    </row>
    <row r="48" spans="1:13">
      <c r="A48" s="278">
        <v>801</v>
      </c>
      <c r="B48" s="156">
        <v>20</v>
      </c>
      <c r="C48" s="185" t="s">
        <v>882</v>
      </c>
      <c r="D48" s="156">
        <v>410</v>
      </c>
      <c r="E48" s="156"/>
      <c r="F48" s="156">
        <v>410</v>
      </c>
      <c r="G48" s="156"/>
      <c r="H48" s="156"/>
      <c r="I48" s="156">
        <v>410</v>
      </c>
      <c r="J48" s="156"/>
      <c r="K48" s="156"/>
      <c r="L48" s="156"/>
      <c r="M48" s="221"/>
    </row>
    <row r="49" spans="1:13" ht="32.4">
      <c r="A49" s="281">
        <v>121921</v>
      </c>
      <c r="B49" s="153">
        <v>108809</v>
      </c>
      <c r="C49" s="280" t="s">
        <v>881</v>
      </c>
      <c r="D49" s="153">
        <v>18819</v>
      </c>
      <c r="E49" s="153">
        <v>79735</v>
      </c>
      <c r="F49" s="153">
        <v>98554</v>
      </c>
      <c r="G49" s="153">
        <v>21990</v>
      </c>
      <c r="H49" s="153">
        <v>73529</v>
      </c>
      <c r="I49" s="153">
        <v>20</v>
      </c>
      <c r="J49" s="153"/>
      <c r="K49" s="153"/>
      <c r="L49" s="153">
        <v>3015</v>
      </c>
      <c r="M49" s="279"/>
    </row>
    <row r="50" spans="1:13">
      <c r="A50" s="278">
        <v>511</v>
      </c>
      <c r="B50" s="156">
        <v>360</v>
      </c>
      <c r="C50" s="185" t="s">
        <v>880</v>
      </c>
      <c r="D50" s="156">
        <v>140</v>
      </c>
      <c r="E50" s="156">
        <v>320</v>
      </c>
      <c r="F50" s="156">
        <v>460</v>
      </c>
      <c r="G50" s="156">
        <v>440</v>
      </c>
      <c r="H50" s="156"/>
      <c r="I50" s="156">
        <v>20</v>
      </c>
      <c r="J50" s="156"/>
      <c r="K50" s="156"/>
      <c r="L50" s="156"/>
      <c r="M50" s="221"/>
    </row>
    <row r="51" spans="1:13">
      <c r="A51" s="278">
        <v>106590</v>
      </c>
      <c r="B51" s="156">
        <v>97620</v>
      </c>
      <c r="C51" s="185" t="s">
        <v>879</v>
      </c>
      <c r="D51" s="156">
        <v>17079</v>
      </c>
      <c r="E51" s="156">
        <v>71385</v>
      </c>
      <c r="F51" s="156">
        <v>88464</v>
      </c>
      <c r="G51" s="156">
        <v>12050</v>
      </c>
      <c r="H51" s="156">
        <v>73529</v>
      </c>
      <c r="I51" s="156"/>
      <c r="J51" s="156"/>
      <c r="K51" s="156"/>
      <c r="L51" s="156">
        <v>2885</v>
      </c>
      <c r="M51" s="221"/>
    </row>
    <row r="52" spans="1:13">
      <c r="A52" s="278">
        <v>62</v>
      </c>
      <c r="B52" s="156">
        <v>130</v>
      </c>
      <c r="C52" s="185" t="s">
        <v>878</v>
      </c>
      <c r="D52" s="156"/>
      <c r="E52" s="156">
        <v>130</v>
      </c>
      <c r="F52" s="156">
        <v>130</v>
      </c>
      <c r="G52" s="156"/>
      <c r="H52" s="156"/>
      <c r="I52" s="156"/>
      <c r="J52" s="156"/>
      <c r="K52" s="156"/>
      <c r="L52" s="156">
        <v>130</v>
      </c>
      <c r="M52" s="221"/>
    </row>
    <row r="53" spans="1:13">
      <c r="A53" s="278">
        <v>11950</v>
      </c>
      <c r="B53" s="156">
        <v>8699</v>
      </c>
      <c r="C53" s="185" t="s">
        <v>877</v>
      </c>
      <c r="D53" s="156">
        <v>600</v>
      </c>
      <c r="E53" s="156">
        <v>7900</v>
      </c>
      <c r="F53" s="156">
        <v>8500</v>
      </c>
      <c r="G53" s="156">
        <v>8500</v>
      </c>
      <c r="H53" s="156"/>
      <c r="I53" s="156"/>
      <c r="J53" s="156"/>
      <c r="K53" s="156"/>
      <c r="L53" s="156"/>
      <c r="M53" s="221"/>
    </row>
    <row r="54" spans="1:13">
      <c r="A54" s="278">
        <v>2808</v>
      </c>
      <c r="B54" s="156">
        <v>2000</v>
      </c>
      <c r="C54" s="185" t="s">
        <v>876</v>
      </c>
      <c r="D54" s="156">
        <v>1000</v>
      </c>
      <c r="E54" s="156"/>
      <c r="F54" s="156">
        <v>1000</v>
      </c>
      <c r="G54" s="156">
        <v>1000</v>
      </c>
      <c r="H54" s="156"/>
      <c r="I54" s="156"/>
      <c r="J54" s="156"/>
      <c r="K54" s="156"/>
      <c r="L54" s="156"/>
      <c r="M54" s="221"/>
    </row>
    <row r="55" spans="1:13">
      <c r="A55" s="281">
        <v>166</v>
      </c>
      <c r="B55" s="153">
        <v>0</v>
      </c>
      <c r="C55" s="280" t="s">
        <v>875</v>
      </c>
      <c r="D55" s="153"/>
      <c r="E55" s="153"/>
      <c r="F55" s="153"/>
      <c r="G55" s="153"/>
      <c r="H55" s="153"/>
      <c r="I55" s="153"/>
      <c r="J55" s="153"/>
      <c r="K55" s="153"/>
      <c r="L55" s="153"/>
      <c r="M55" s="279"/>
    </row>
    <row r="56" spans="1:13">
      <c r="A56" s="278">
        <v>166</v>
      </c>
      <c r="B56" s="156">
        <v>0</v>
      </c>
      <c r="C56" s="185" t="s">
        <v>874</v>
      </c>
      <c r="D56" s="156"/>
      <c r="E56" s="156"/>
      <c r="F56" s="156"/>
      <c r="G56" s="156"/>
      <c r="H56" s="156"/>
      <c r="I56" s="156"/>
      <c r="J56" s="156"/>
      <c r="K56" s="156"/>
      <c r="L56" s="156"/>
      <c r="M56" s="221"/>
    </row>
    <row r="57" spans="1:13">
      <c r="A57" s="281">
        <v>5958</v>
      </c>
      <c r="B57" s="153">
        <v>0</v>
      </c>
      <c r="C57" s="280" t="s">
        <v>873</v>
      </c>
      <c r="D57" s="153"/>
      <c r="E57" s="153"/>
      <c r="F57" s="153"/>
      <c r="G57" s="153"/>
      <c r="H57" s="153"/>
      <c r="I57" s="153"/>
      <c r="J57" s="153"/>
      <c r="K57" s="153"/>
      <c r="L57" s="153"/>
      <c r="M57" s="279"/>
    </row>
    <row r="58" spans="1:13">
      <c r="A58" s="278">
        <v>5958</v>
      </c>
      <c r="B58" s="156">
        <v>0</v>
      </c>
      <c r="C58" s="185" t="s">
        <v>872</v>
      </c>
      <c r="D58" s="156"/>
      <c r="E58" s="156"/>
      <c r="F58" s="156"/>
      <c r="G58" s="156"/>
      <c r="H58" s="156"/>
      <c r="I58" s="156"/>
      <c r="J58" s="156"/>
      <c r="K58" s="156"/>
      <c r="L58" s="156"/>
      <c r="M58" s="221"/>
    </row>
    <row r="59" spans="1:13" ht="16.8" thickBot="1">
      <c r="A59" s="277">
        <v>2371089</v>
      </c>
      <c r="B59" s="223">
        <v>2392989</v>
      </c>
      <c r="C59" s="276" t="s">
        <v>871</v>
      </c>
      <c r="D59" s="223">
        <v>1347241</v>
      </c>
      <c r="E59" s="223">
        <v>1027386</v>
      </c>
      <c r="F59" s="223">
        <v>2374627</v>
      </c>
      <c r="G59" s="223">
        <v>1889388</v>
      </c>
      <c r="H59" s="223">
        <v>73529</v>
      </c>
      <c r="I59" s="223">
        <v>241076</v>
      </c>
      <c r="J59" s="223">
        <v>4421</v>
      </c>
      <c r="K59" s="223"/>
      <c r="L59" s="223">
        <v>166213</v>
      </c>
      <c r="M59" s="224"/>
    </row>
    <row r="60" spans="1:13" ht="33" customHeight="1">
      <c r="A60" s="245" t="s">
        <v>870</v>
      </c>
      <c r="B60" s="245"/>
      <c r="C60" s="245"/>
      <c r="D60" s="245"/>
      <c r="E60" s="245"/>
      <c r="F60" s="245"/>
    </row>
  </sheetData>
  <mergeCells count="10">
    <mergeCell ref="A60:F60"/>
    <mergeCell ref="G4:M4"/>
    <mergeCell ref="A4:A6"/>
    <mergeCell ref="B4:B6"/>
    <mergeCell ref="C4:C6"/>
    <mergeCell ref="D4:F4"/>
    <mergeCell ref="G5:M5"/>
    <mergeCell ref="D5:D6"/>
    <mergeCell ref="E5:E6"/>
    <mergeCell ref="F5:F6"/>
  </mergeCells>
  <phoneticPr fontId="3" type="noConversion"/>
  <pageMargins left="0.75" right="0.75" top="1" bottom="1" header="0.5" footer="0.5"/>
  <pageSetup paperSize="9" scale="85" orientation="portrait" horizontalDpi="180" verticalDpi="18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H14" sqref="H14"/>
    </sheetView>
  </sheetViews>
  <sheetFormatPr defaultRowHeight="16.2"/>
  <cols>
    <col min="1" max="1" width="20.77734375" style="135" customWidth="1"/>
    <col min="2" max="3" width="5.77734375" style="135" customWidth="1"/>
    <col min="4" max="4" width="10.77734375" style="135" customWidth="1"/>
    <col min="5" max="5" width="5.77734375" style="135" customWidth="1"/>
    <col min="6" max="6" width="10.77734375" style="135" customWidth="1"/>
    <col min="7" max="7" width="5.77734375" style="135" customWidth="1"/>
    <col min="8" max="8" width="10.77734375" style="135" customWidth="1"/>
    <col min="9" max="9" width="30.77734375" style="135" customWidth="1"/>
    <col min="10" max="16384" width="8.88671875" style="135"/>
  </cols>
  <sheetData>
    <row r="1" spans="1:9" ht="22.2">
      <c r="A1" s="133"/>
      <c r="B1" s="133"/>
      <c r="C1" s="133"/>
      <c r="D1" s="133"/>
      <c r="E1" s="134" t="s">
        <v>1314</v>
      </c>
      <c r="F1" s="133"/>
      <c r="G1" s="133"/>
      <c r="H1" s="133"/>
      <c r="I1" s="133"/>
    </row>
    <row r="2" spans="1:9" ht="22.2">
      <c r="A2" s="133"/>
      <c r="B2" s="133"/>
      <c r="C2" s="133"/>
      <c r="D2" s="133"/>
      <c r="E2" s="136" t="s">
        <v>955</v>
      </c>
      <c r="F2" s="133"/>
      <c r="G2" s="133"/>
      <c r="H2" s="133"/>
      <c r="I2" s="133"/>
    </row>
    <row r="3" spans="1:9" ht="16.8" thickBot="1">
      <c r="A3" s="137"/>
      <c r="B3" s="137"/>
      <c r="C3" s="137"/>
      <c r="D3" s="137"/>
      <c r="E3" s="306" t="s">
        <v>954</v>
      </c>
      <c r="F3" s="137"/>
      <c r="G3" s="137"/>
      <c r="H3" s="137"/>
      <c r="I3" s="137" t="s">
        <v>3</v>
      </c>
    </row>
    <row r="4" spans="1:9">
      <c r="A4" s="140" t="s">
        <v>953</v>
      </c>
      <c r="B4" s="142" t="s">
        <v>952</v>
      </c>
      <c r="C4" s="141" t="s">
        <v>951</v>
      </c>
      <c r="D4" s="141"/>
      <c r="E4" s="141" t="s">
        <v>950</v>
      </c>
      <c r="F4" s="141"/>
      <c r="G4" s="141" t="s">
        <v>949</v>
      </c>
      <c r="H4" s="141"/>
      <c r="I4" s="144" t="s">
        <v>948</v>
      </c>
    </row>
    <row r="5" spans="1:9" ht="16.8" thickBot="1">
      <c r="A5" s="145"/>
      <c r="B5" s="146"/>
      <c r="C5" s="166" t="s">
        <v>946</v>
      </c>
      <c r="D5" s="166" t="s">
        <v>947</v>
      </c>
      <c r="E5" s="166" t="s">
        <v>946</v>
      </c>
      <c r="F5" s="166" t="s">
        <v>945</v>
      </c>
      <c r="G5" s="166" t="s">
        <v>946</v>
      </c>
      <c r="H5" s="166" t="s">
        <v>945</v>
      </c>
      <c r="I5" s="148"/>
    </row>
    <row r="6" spans="1:9" ht="16.8" thickBot="1">
      <c r="A6" s="305" t="s">
        <v>944</v>
      </c>
      <c r="B6" s="304" t="s">
        <v>943</v>
      </c>
      <c r="C6" s="303">
        <v>0</v>
      </c>
      <c r="D6" s="303">
        <v>0</v>
      </c>
      <c r="E6" s="303">
        <v>0</v>
      </c>
      <c r="F6" s="303">
        <v>0</v>
      </c>
      <c r="G6" s="303">
        <f>C6+E6</f>
        <v>0</v>
      </c>
      <c r="H6" s="303">
        <f>D6+F6</f>
        <v>0</v>
      </c>
      <c r="I6" s="302"/>
    </row>
  </sheetData>
  <mergeCells count="6">
    <mergeCell ref="G4:H4"/>
    <mergeCell ref="I4:I5"/>
    <mergeCell ref="A4:A5"/>
    <mergeCell ref="B4:B5"/>
    <mergeCell ref="C4:D4"/>
    <mergeCell ref="E4:F4"/>
  </mergeCells>
  <phoneticPr fontId="3" type="noConversion"/>
  <pageMargins left="0.75" right="0.75" top="1" bottom="1" header="0.5" footer="0.5"/>
  <pageSetup paperSize="9" scale="80"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B17" sqref="B17"/>
    </sheetView>
  </sheetViews>
  <sheetFormatPr defaultRowHeight="16.2"/>
  <cols>
    <col min="1" max="1" width="11.6640625" style="3" customWidth="1"/>
    <col min="2" max="2" width="20.77734375" style="3" customWidth="1"/>
    <col min="3" max="5" width="11.6640625" style="3" customWidth="1"/>
    <col min="6" max="6" width="9" style="3" bestFit="1" customWidth="1"/>
    <col min="7" max="8" width="11.6640625" style="3" customWidth="1"/>
    <col min="9" max="9" width="9.33203125" style="3" bestFit="1" customWidth="1"/>
    <col min="10" max="16384" width="8.88671875" style="3"/>
  </cols>
  <sheetData>
    <row r="1" spans="1:9" ht="22.2">
      <c r="A1" s="1"/>
      <c r="B1" s="2"/>
      <c r="C1" s="2"/>
      <c r="D1" s="2" t="s">
        <v>1323</v>
      </c>
      <c r="E1" s="2"/>
      <c r="F1" s="2"/>
      <c r="G1" s="2"/>
      <c r="H1" s="2"/>
      <c r="I1" s="1"/>
    </row>
    <row r="2" spans="1:9" ht="22.2">
      <c r="A2" s="1"/>
      <c r="B2" s="4"/>
      <c r="C2" s="4"/>
      <c r="D2" s="4" t="s">
        <v>1322</v>
      </c>
      <c r="E2" s="4"/>
      <c r="F2" s="4"/>
      <c r="G2" s="4"/>
      <c r="H2" s="4"/>
      <c r="I2" s="1"/>
    </row>
    <row r="3" spans="1:9" ht="16.8" thickBot="1">
      <c r="A3" s="1"/>
      <c r="B3" s="5"/>
      <c r="C3" s="5"/>
      <c r="D3" s="5" t="s">
        <v>2</v>
      </c>
      <c r="E3" s="5"/>
      <c r="F3" s="5"/>
      <c r="G3" s="5"/>
      <c r="H3" s="5"/>
      <c r="I3" s="6" t="s">
        <v>3</v>
      </c>
    </row>
    <row r="4" spans="1:9">
      <c r="A4" s="32" t="s">
        <v>1321</v>
      </c>
      <c r="B4" s="34" t="s">
        <v>975</v>
      </c>
      <c r="C4" s="34" t="s">
        <v>974</v>
      </c>
      <c r="D4" s="34"/>
      <c r="E4" s="34"/>
      <c r="F4" s="34"/>
      <c r="G4" s="34" t="s">
        <v>976</v>
      </c>
      <c r="H4" s="34" t="s">
        <v>1320</v>
      </c>
      <c r="I4" s="37"/>
    </row>
    <row r="5" spans="1:9" ht="32.4">
      <c r="A5" s="33"/>
      <c r="B5" s="35"/>
      <c r="C5" s="7" t="s">
        <v>1319</v>
      </c>
      <c r="D5" s="7" t="s">
        <v>1318</v>
      </c>
      <c r="E5" s="35" t="s">
        <v>1317</v>
      </c>
      <c r="F5" s="35"/>
      <c r="G5" s="35"/>
      <c r="H5" s="35"/>
      <c r="I5" s="38"/>
    </row>
    <row r="6" spans="1:9" ht="16.8" thickBot="1">
      <c r="A6" s="8" t="s">
        <v>972</v>
      </c>
      <c r="B6" s="36"/>
      <c r="C6" s="9" t="s">
        <v>972</v>
      </c>
      <c r="D6" s="9" t="s">
        <v>972</v>
      </c>
      <c r="E6" s="9" t="s">
        <v>972</v>
      </c>
      <c r="F6" s="9" t="s">
        <v>970</v>
      </c>
      <c r="G6" s="9" t="s">
        <v>1316</v>
      </c>
      <c r="H6" s="9" t="s">
        <v>1316</v>
      </c>
      <c r="I6" s="10" t="s">
        <v>970</v>
      </c>
    </row>
    <row r="7" spans="1:9">
      <c r="A7" s="11">
        <v>117346</v>
      </c>
      <c r="B7" s="12" t="s">
        <v>14</v>
      </c>
      <c r="C7" s="13">
        <v>109000</v>
      </c>
      <c r="D7" s="13">
        <v>5600</v>
      </c>
      <c r="E7" s="13">
        <v>114600</v>
      </c>
      <c r="F7" s="14">
        <v>100</v>
      </c>
      <c r="G7" s="13">
        <v>112921</v>
      </c>
      <c r="H7" s="13">
        <v>1679</v>
      </c>
      <c r="I7" s="15">
        <v>1.49</v>
      </c>
    </row>
    <row r="8" spans="1:9">
      <c r="A8" s="16">
        <v>6219</v>
      </c>
      <c r="B8" s="17" t="s">
        <v>15</v>
      </c>
      <c r="C8" s="18">
        <v>0</v>
      </c>
      <c r="D8" s="18">
        <v>5600</v>
      </c>
      <c r="E8" s="18">
        <v>5600</v>
      </c>
      <c r="F8" s="19">
        <v>4.8899999999999997</v>
      </c>
      <c r="G8" s="18">
        <v>5098</v>
      </c>
      <c r="H8" s="18">
        <v>502</v>
      </c>
      <c r="I8" s="20">
        <v>9.85</v>
      </c>
    </row>
    <row r="9" spans="1:9">
      <c r="A9" s="16">
        <v>302</v>
      </c>
      <c r="B9" s="17" t="s">
        <v>16</v>
      </c>
      <c r="C9" s="18">
        <v>0</v>
      </c>
      <c r="D9" s="18">
        <v>300</v>
      </c>
      <c r="E9" s="18">
        <v>300</v>
      </c>
      <c r="F9" s="19">
        <v>0.26</v>
      </c>
      <c r="G9" s="18">
        <v>298</v>
      </c>
      <c r="H9" s="18">
        <v>2</v>
      </c>
      <c r="I9" s="20">
        <v>0.67</v>
      </c>
    </row>
    <row r="10" spans="1:9">
      <c r="A10" s="16">
        <v>1625</v>
      </c>
      <c r="B10" s="17" t="s">
        <v>18</v>
      </c>
      <c r="C10" s="18">
        <v>0</v>
      </c>
      <c r="D10" s="18">
        <v>1500</v>
      </c>
      <c r="E10" s="18">
        <v>1500</v>
      </c>
      <c r="F10" s="19">
        <v>1.31</v>
      </c>
      <c r="G10" s="18">
        <v>1300</v>
      </c>
      <c r="H10" s="18">
        <v>200</v>
      </c>
      <c r="I10" s="20">
        <v>15.38</v>
      </c>
    </row>
    <row r="11" spans="1:9">
      <c r="A11" s="16">
        <v>4292</v>
      </c>
      <c r="B11" s="17" t="s">
        <v>19</v>
      </c>
      <c r="C11" s="18">
        <v>0</v>
      </c>
      <c r="D11" s="18">
        <v>3800</v>
      </c>
      <c r="E11" s="18">
        <v>3800</v>
      </c>
      <c r="F11" s="19">
        <v>3.32</v>
      </c>
      <c r="G11" s="18">
        <v>3500</v>
      </c>
      <c r="H11" s="18">
        <v>300</v>
      </c>
      <c r="I11" s="20">
        <v>8.57</v>
      </c>
    </row>
    <row r="12" spans="1:9">
      <c r="A12" s="16">
        <v>111127</v>
      </c>
      <c r="B12" s="17" t="s">
        <v>20</v>
      </c>
      <c r="C12" s="18">
        <v>109000</v>
      </c>
      <c r="D12" s="18">
        <v>0</v>
      </c>
      <c r="E12" s="18">
        <v>109000</v>
      </c>
      <c r="F12" s="19">
        <v>95.11</v>
      </c>
      <c r="G12" s="18">
        <v>107823</v>
      </c>
      <c r="H12" s="18">
        <v>1177</v>
      </c>
      <c r="I12" s="20">
        <v>1.0900000000000001</v>
      </c>
    </row>
    <row r="13" spans="1:9" ht="32.4">
      <c r="A13" s="16">
        <v>103971</v>
      </c>
      <c r="B13" s="17" t="s">
        <v>21</v>
      </c>
      <c r="C13" s="18">
        <v>103723</v>
      </c>
      <c r="D13" s="18">
        <v>0</v>
      </c>
      <c r="E13" s="18">
        <v>103723</v>
      </c>
      <c r="F13" s="19">
        <v>90.51</v>
      </c>
      <c r="G13" s="18">
        <v>103723</v>
      </c>
      <c r="H13" s="18">
        <v>0</v>
      </c>
      <c r="I13" s="20">
        <v>0</v>
      </c>
    </row>
    <row r="14" spans="1:9">
      <c r="A14" s="16">
        <v>7051</v>
      </c>
      <c r="B14" s="17" t="s">
        <v>22</v>
      </c>
      <c r="C14" s="18">
        <v>5277</v>
      </c>
      <c r="D14" s="18">
        <v>0</v>
      </c>
      <c r="E14" s="18">
        <v>5277</v>
      </c>
      <c r="F14" s="19">
        <v>4.5999999999999996</v>
      </c>
      <c r="G14" s="18">
        <v>4000</v>
      </c>
      <c r="H14" s="18">
        <v>1277</v>
      </c>
      <c r="I14" s="20">
        <v>31.93</v>
      </c>
    </row>
    <row r="15" spans="1:9">
      <c r="A15" s="16">
        <v>105</v>
      </c>
      <c r="B15" s="17" t="s">
        <v>23</v>
      </c>
      <c r="C15" s="18">
        <v>0</v>
      </c>
      <c r="D15" s="18">
        <v>0</v>
      </c>
      <c r="E15" s="18">
        <v>0</v>
      </c>
      <c r="F15" s="19">
        <v>0</v>
      </c>
      <c r="G15" s="18">
        <v>100</v>
      </c>
      <c r="H15" s="18">
        <v>-100</v>
      </c>
      <c r="I15" s="20">
        <v>-100</v>
      </c>
    </row>
    <row r="16" spans="1:9">
      <c r="A16" s="21">
        <v>106740</v>
      </c>
      <c r="B16" s="22" t="s">
        <v>24</v>
      </c>
      <c r="C16" s="23">
        <v>110130</v>
      </c>
      <c r="D16" s="23">
        <v>5370</v>
      </c>
      <c r="E16" s="23">
        <v>115500</v>
      </c>
      <c r="F16" s="24">
        <v>100.79</v>
      </c>
      <c r="G16" s="23">
        <v>115181</v>
      </c>
      <c r="H16" s="23">
        <v>319</v>
      </c>
      <c r="I16" s="25">
        <v>0.28000000000000003</v>
      </c>
    </row>
    <row r="17" spans="1:9">
      <c r="A17" s="16">
        <v>93616</v>
      </c>
      <c r="B17" s="17" t="s">
        <v>25</v>
      </c>
      <c r="C17" s="18">
        <v>96195</v>
      </c>
      <c r="D17" s="18">
        <v>5370</v>
      </c>
      <c r="E17" s="18">
        <v>101565</v>
      </c>
      <c r="F17" s="19">
        <v>88.63</v>
      </c>
      <c r="G17" s="18">
        <v>101146</v>
      </c>
      <c r="H17" s="18">
        <v>419</v>
      </c>
      <c r="I17" s="20">
        <v>0.41</v>
      </c>
    </row>
    <row r="18" spans="1:9" ht="32.4">
      <c r="A18" s="16">
        <v>87664</v>
      </c>
      <c r="B18" s="17" t="s">
        <v>26</v>
      </c>
      <c r="C18" s="18">
        <v>96195</v>
      </c>
      <c r="D18" s="18">
        <v>431</v>
      </c>
      <c r="E18" s="18">
        <v>96626</v>
      </c>
      <c r="F18" s="19">
        <v>84.32</v>
      </c>
      <c r="G18" s="18">
        <v>96626</v>
      </c>
      <c r="H18" s="18">
        <v>0</v>
      </c>
      <c r="I18" s="20">
        <v>0</v>
      </c>
    </row>
    <row r="19" spans="1:9">
      <c r="A19" s="16">
        <v>1625</v>
      </c>
      <c r="B19" s="17" t="s">
        <v>27</v>
      </c>
      <c r="C19" s="18">
        <v>0</v>
      </c>
      <c r="D19" s="18">
        <v>1500</v>
      </c>
      <c r="E19" s="18">
        <v>1500</v>
      </c>
      <c r="F19" s="19">
        <v>1.31</v>
      </c>
      <c r="G19" s="18">
        <v>1300</v>
      </c>
      <c r="H19" s="18">
        <v>200</v>
      </c>
      <c r="I19" s="20">
        <v>15.38</v>
      </c>
    </row>
    <row r="20" spans="1:9">
      <c r="A20" s="16">
        <v>4327</v>
      </c>
      <c r="B20" s="17" t="s">
        <v>28</v>
      </c>
      <c r="C20" s="18">
        <v>0</v>
      </c>
      <c r="D20" s="18">
        <v>3439</v>
      </c>
      <c r="E20" s="18">
        <v>3439</v>
      </c>
      <c r="F20" s="19">
        <v>3</v>
      </c>
      <c r="G20" s="18">
        <v>3220</v>
      </c>
      <c r="H20" s="18">
        <v>219</v>
      </c>
      <c r="I20" s="20">
        <v>6.8</v>
      </c>
    </row>
    <row r="21" spans="1:9">
      <c r="A21" s="16">
        <v>13021</v>
      </c>
      <c r="B21" s="17" t="s">
        <v>31</v>
      </c>
      <c r="C21" s="18">
        <v>13935</v>
      </c>
      <c r="D21" s="18">
        <v>0</v>
      </c>
      <c r="E21" s="18">
        <v>13935</v>
      </c>
      <c r="F21" s="19">
        <v>12.16</v>
      </c>
      <c r="G21" s="18">
        <v>13935</v>
      </c>
      <c r="H21" s="18">
        <v>0</v>
      </c>
      <c r="I21" s="20">
        <v>0</v>
      </c>
    </row>
    <row r="22" spans="1:9" ht="32.4">
      <c r="A22" s="16">
        <v>13021</v>
      </c>
      <c r="B22" s="17" t="s">
        <v>32</v>
      </c>
      <c r="C22" s="18">
        <v>13935</v>
      </c>
      <c r="D22" s="18">
        <v>0</v>
      </c>
      <c r="E22" s="18">
        <v>13935</v>
      </c>
      <c r="F22" s="19">
        <v>12.16</v>
      </c>
      <c r="G22" s="18">
        <v>13935</v>
      </c>
      <c r="H22" s="18">
        <v>0</v>
      </c>
      <c r="I22" s="20">
        <v>0</v>
      </c>
    </row>
    <row r="23" spans="1:9">
      <c r="A23" s="16">
        <v>103</v>
      </c>
      <c r="B23" s="17" t="s">
        <v>33</v>
      </c>
      <c r="C23" s="18">
        <v>0</v>
      </c>
      <c r="D23" s="18">
        <v>0</v>
      </c>
      <c r="E23" s="18">
        <v>0</v>
      </c>
      <c r="F23" s="19">
        <v>0</v>
      </c>
      <c r="G23" s="18">
        <v>100</v>
      </c>
      <c r="H23" s="18">
        <v>-100</v>
      </c>
      <c r="I23" s="20">
        <v>-100</v>
      </c>
    </row>
    <row r="24" spans="1:9">
      <c r="A24" s="16">
        <v>103</v>
      </c>
      <c r="B24" s="17" t="s">
        <v>34</v>
      </c>
      <c r="C24" s="18">
        <v>0</v>
      </c>
      <c r="D24" s="18">
        <v>0</v>
      </c>
      <c r="E24" s="18">
        <v>0</v>
      </c>
      <c r="F24" s="19">
        <v>0</v>
      </c>
      <c r="G24" s="18">
        <v>100</v>
      </c>
      <c r="H24" s="18">
        <v>-100</v>
      </c>
      <c r="I24" s="20">
        <v>-100</v>
      </c>
    </row>
    <row r="25" spans="1:9">
      <c r="A25" s="21">
        <v>10606</v>
      </c>
      <c r="B25" s="22" t="s">
        <v>35</v>
      </c>
      <c r="C25" s="23">
        <v>-1130</v>
      </c>
      <c r="D25" s="23">
        <v>230</v>
      </c>
      <c r="E25" s="23">
        <v>-900</v>
      </c>
      <c r="F25" s="24">
        <v>-0.79</v>
      </c>
      <c r="G25" s="23">
        <v>-2260</v>
      </c>
      <c r="H25" s="23">
        <v>1360</v>
      </c>
      <c r="I25" s="25">
        <v>-60.18</v>
      </c>
    </row>
    <row r="26" spans="1:9">
      <c r="A26" s="21">
        <v>1691</v>
      </c>
      <c r="B26" s="22" t="s">
        <v>36</v>
      </c>
      <c r="C26" s="23">
        <v>0</v>
      </c>
      <c r="D26" s="23">
        <v>1200</v>
      </c>
      <c r="E26" s="23">
        <v>1200</v>
      </c>
      <c r="F26" s="24">
        <v>1.05</v>
      </c>
      <c r="G26" s="23">
        <v>800</v>
      </c>
      <c r="H26" s="23">
        <v>400</v>
      </c>
      <c r="I26" s="25">
        <v>50</v>
      </c>
    </row>
    <row r="27" spans="1:9">
      <c r="A27" s="16">
        <v>597</v>
      </c>
      <c r="B27" s="17" t="s">
        <v>37</v>
      </c>
      <c r="C27" s="18">
        <v>0</v>
      </c>
      <c r="D27" s="18">
        <v>430</v>
      </c>
      <c r="E27" s="18">
        <v>430</v>
      </c>
      <c r="F27" s="19">
        <v>0.38</v>
      </c>
      <c r="G27" s="18">
        <v>200</v>
      </c>
      <c r="H27" s="18">
        <v>230</v>
      </c>
      <c r="I27" s="20">
        <v>115</v>
      </c>
    </row>
    <row r="28" spans="1:9">
      <c r="A28" s="16">
        <v>597</v>
      </c>
      <c r="B28" s="17" t="s">
        <v>38</v>
      </c>
      <c r="C28" s="18">
        <v>0</v>
      </c>
      <c r="D28" s="18">
        <v>430</v>
      </c>
      <c r="E28" s="18">
        <v>430</v>
      </c>
      <c r="F28" s="19">
        <v>0.38</v>
      </c>
      <c r="G28" s="18">
        <v>200</v>
      </c>
      <c r="H28" s="18">
        <v>230</v>
      </c>
      <c r="I28" s="20">
        <v>115</v>
      </c>
    </row>
    <row r="29" spans="1:9">
      <c r="A29" s="16">
        <v>1094</v>
      </c>
      <c r="B29" s="17" t="s">
        <v>40</v>
      </c>
      <c r="C29" s="18">
        <v>0</v>
      </c>
      <c r="D29" s="18">
        <v>770</v>
      </c>
      <c r="E29" s="18">
        <v>770</v>
      </c>
      <c r="F29" s="19">
        <v>0.67</v>
      </c>
      <c r="G29" s="18">
        <v>600</v>
      </c>
      <c r="H29" s="18">
        <v>170</v>
      </c>
      <c r="I29" s="20">
        <v>28.33</v>
      </c>
    </row>
    <row r="30" spans="1:9" ht="32.4">
      <c r="A30" s="16">
        <v>535</v>
      </c>
      <c r="B30" s="17" t="s">
        <v>41</v>
      </c>
      <c r="C30" s="18">
        <v>0</v>
      </c>
      <c r="D30" s="18">
        <v>440</v>
      </c>
      <c r="E30" s="18">
        <v>440</v>
      </c>
      <c r="F30" s="19">
        <v>0.38</v>
      </c>
      <c r="G30" s="18">
        <v>300</v>
      </c>
      <c r="H30" s="18">
        <v>140</v>
      </c>
      <c r="I30" s="20">
        <v>46.67</v>
      </c>
    </row>
    <row r="31" spans="1:9">
      <c r="A31" s="16">
        <v>347</v>
      </c>
      <c r="B31" s="17" t="s">
        <v>42</v>
      </c>
      <c r="C31" s="18">
        <v>0</v>
      </c>
      <c r="D31" s="18">
        <v>330</v>
      </c>
      <c r="E31" s="18">
        <v>330</v>
      </c>
      <c r="F31" s="19">
        <v>0.28999999999999998</v>
      </c>
      <c r="G31" s="18">
        <v>300</v>
      </c>
      <c r="H31" s="18">
        <v>30</v>
      </c>
      <c r="I31" s="20">
        <v>10</v>
      </c>
    </row>
    <row r="32" spans="1:9">
      <c r="A32" s="16">
        <v>88</v>
      </c>
      <c r="B32" s="17" t="s">
        <v>43</v>
      </c>
      <c r="C32" s="18">
        <v>0</v>
      </c>
      <c r="D32" s="18">
        <v>0</v>
      </c>
      <c r="E32" s="18">
        <v>0</v>
      </c>
      <c r="F32" s="19">
        <v>0</v>
      </c>
      <c r="G32" s="18">
        <v>0</v>
      </c>
      <c r="H32" s="18">
        <v>0</v>
      </c>
      <c r="I32" s="20"/>
    </row>
    <row r="33" spans="1:9">
      <c r="A33" s="16">
        <v>124</v>
      </c>
      <c r="B33" s="17" t="s">
        <v>44</v>
      </c>
      <c r="C33" s="18">
        <v>0</v>
      </c>
      <c r="D33" s="18">
        <v>0</v>
      </c>
      <c r="E33" s="18">
        <v>0</v>
      </c>
      <c r="F33" s="19">
        <v>0</v>
      </c>
      <c r="G33" s="18">
        <v>0</v>
      </c>
      <c r="H33" s="18">
        <v>0</v>
      </c>
      <c r="I33" s="20"/>
    </row>
    <row r="34" spans="1:9">
      <c r="A34" s="21">
        <v>42</v>
      </c>
      <c r="B34" s="22" t="s">
        <v>45</v>
      </c>
      <c r="C34" s="23">
        <v>0</v>
      </c>
      <c r="D34" s="23">
        <v>300</v>
      </c>
      <c r="E34" s="23">
        <v>300</v>
      </c>
      <c r="F34" s="24">
        <v>0.26</v>
      </c>
      <c r="G34" s="23">
        <v>300</v>
      </c>
      <c r="H34" s="23">
        <v>0</v>
      </c>
      <c r="I34" s="25">
        <v>0</v>
      </c>
    </row>
    <row r="35" spans="1:9">
      <c r="A35" s="16">
        <v>42</v>
      </c>
      <c r="B35" s="17" t="s">
        <v>48</v>
      </c>
      <c r="C35" s="18">
        <v>0</v>
      </c>
      <c r="D35" s="18">
        <v>300</v>
      </c>
      <c r="E35" s="18">
        <v>300</v>
      </c>
      <c r="F35" s="19">
        <v>0.26</v>
      </c>
      <c r="G35" s="18">
        <v>300</v>
      </c>
      <c r="H35" s="18">
        <v>0</v>
      </c>
      <c r="I35" s="20">
        <v>0</v>
      </c>
    </row>
    <row r="36" spans="1:9">
      <c r="A36" s="16">
        <v>42</v>
      </c>
      <c r="B36" s="17" t="s">
        <v>49</v>
      </c>
      <c r="C36" s="18">
        <v>0</v>
      </c>
      <c r="D36" s="18">
        <v>300</v>
      </c>
      <c r="E36" s="18">
        <v>300</v>
      </c>
      <c r="F36" s="19">
        <v>0.26</v>
      </c>
      <c r="G36" s="18">
        <v>300</v>
      </c>
      <c r="H36" s="18">
        <v>0</v>
      </c>
      <c r="I36" s="20">
        <v>0</v>
      </c>
    </row>
    <row r="37" spans="1:9">
      <c r="A37" s="21">
        <v>1649</v>
      </c>
      <c r="B37" s="22" t="s">
        <v>50</v>
      </c>
      <c r="C37" s="23">
        <v>0</v>
      </c>
      <c r="D37" s="23">
        <v>900</v>
      </c>
      <c r="E37" s="23">
        <v>900</v>
      </c>
      <c r="F37" s="24">
        <v>0.79</v>
      </c>
      <c r="G37" s="23">
        <v>500</v>
      </c>
      <c r="H37" s="23">
        <v>400</v>
      </c>
      <c r="I37" s="25">
        <v>80</v>
      </c>
    </row>
    <row r="38" spans="1:9" ht="16.8" thickBot="1">
      <c r="A38" s="26">
        <v>12255</v>
      </c>
      <c r="B38" s="27" t="s">
        <v>51</v>
      </c>
      <c r="C38" s="28">
        <v>-1130</v>
      </c>
      <c r="D38" s="28">
        <v>1130</v>
      </c>
      <c r="E38" s="28">
        <v>0</v>
      </c>
      <c r="F38" s="29">
        <v>0</v>
      </c>
      <c r="G38" s="28">
        <v>-1760</v>
      </c>
      <c r="H38" s="28">
        <v>1760</v>
      </c>
      <c r="I38" s="30">
        <v>-100</v>
      </c>
    </row>
    <row r="39" spans="1:9">
      <c r="A39" s="31" t="s">
        <v>1315</v>
      </c>
      <c r="B39" s="31"/>
      <c r="C39" s="31"/>
      <c r="D39" s="31"/>
      <c r="E39" s="31"/>
      <c r="F39" s="31"/>
      <c r="G39" s="31"/>
      <c r="H39" s="31"/>
      <c r="I39" s="31"/>
    </row>
  </sheetData>
  <mergeCells count="7">
    <mergeCell ref="A39:I39"/>
    <mergeCell ref="H4:I5"/>
    <mergeCell ref="B4:B6"/>
    <mergeCell ref="A4:A5"/>
    <mergeCell ref="E5:F5"/>
    <mergeCell ref="G4:G5"/>
    <mergeCell ref="C4:F4"/>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19" sqref="C19"/>
    </sheetView>
  </sheetViews>
  <sheetFormatPr defaultRowHeight="16.2"/>
  <cols>
    <col min="1" max="1" width="11.6640625" style="3" customWidth="1"/>
    <col min="2" max="2" width="8.88671875" style="3"/>
    <col min="3" max="3" width="20.77734375" style="3" customWidth="1"/>
    <col min="4" max="4" width="11.6640625" style="3" customWidth="1"/>
    <col min="5" max="5" width="8.88671875" style="3"/>
    <col min="6" max="6" width="41.109375" style="3" customWidth="1"/>
    <col min="7" max="16384" width="8.88671875" style="3"/>
  </cols>
  <sheetData>
    <row r="1" spans="1:6" ht="22.2">
      <c r="A1" s="1"/>
      <c r="B1" s="2"/>
      <c r="C1" s="2"/>
      <c r="D1" s="2" t="s">
        <v>1323</v>
      </c>
      <c r="E1" s="2"/>
      <c r="F1" s="2"/>
    </row>
    <row r="2" spans="1:6" ht="22.2">
      <c r="A2" s="1"/>
      <c r="B2" s="4"/>
      <c r="C2" s="4"/>
      <c r="D2" s="4" t="s">
        <v>977</v>
      </c>
      <c r="E2" s="4"/>
      <c r="F2" s="4"/>
    </row>
    <row r="3" spans="1:6" ht="16.8" thickBot="1">
      <c r="A3" s="1"/>
      <c r="B3" s="5"/>
      <c r="C3" s="5"/>
      <c r="D3" s="5" t="s">
        <v>2</v>
      </c>
      <c r="E3" s="5"/>
      <c r="F3" s="5" t="s">
        <v>3</v>
      </c>
    </row>
    <row r="4" spans="1:6">
      <c r="A4" s="39" t="s">
        <v>976</v>
      </c>
      <c r="B4" s="40"/>
      <c r="C4" s="40" t="s">
        <v>975</v>
      </c>
      <c r="D4" s="40" t="s">
        <v>974</v>
      </c>
      <c r="E4" s="40"/>
      <c r="F4" s="41" t="s">
        <v>973</v>
      </c>
    </row>
    <row r="5" spans="1:6" ht="16.8" thickBot="1">
      <c r="A5" s="42" t="s">
        <v>972</v>
      </c>
      <c r="B5" s="43" t="s">
        <v>1324</v>
      </c>
      <c r="C5" s="44"/>
      <c r="D5" s="43" t="s">
        <v>971</v>
      </c>
      <c r="E5" s="43" t="s">
        <v>1324</v>
      </c>
      <c r="F5" s="45"/>
    </row>
    <row r="6" spans="1:6">
      <c r="A6" s="46">
        <v>26700</v>
      </c>
      <c r="B6" s="47">
        <v>100</v>
      </c>
      <c r="C6" s="48" t="s">
        <v>60</v>
      </c>
      <c r="D6" s="49">
        <v>40490</v>
      </c>
      <c r="E6" s="47">
        <v>100</v>
      </c>
      <c r="F6" s="50"/>
    </row>
    <row r="7" spans="1:6">
      <c r="A7" s="51">
        <v>0</v>
      </c>
      <c r="B7" s="52"/>
      <c r="C7" s="53" t="s">
        <v>61</v>
      </c>
      <c r="D7" s="54">
        <v>0</v>
      </c>
      <c r="E7" s="52"/>
      <c r="F7" s="55"/>
    </row>
    <row r="8" spans="1:6">
      <c r="A8" s="51">
        <v>26700</v>
      </c>
      <c r="B8" s="52">
        <v>100</v>
      </c>
      <c r="C8" s="53" t="s">
        <v>62</v>
      </c>
      <c r="D8" s="54">
        <v>40490</v>
      </c>
      <c r="E8" s="52">
        <v>100</v>
      </c>
      <c r="F8" s="55"/>
    </row>
    <row r="9" spans="1:6">
      <c r="A9" s="51">
        <v>0</v>
      </c>
      <c r="B9" s="52"/>
      <c r="C9" s="53" t="s">
        <v>63</v>
      </c>
      <c r="D9" s="54">
        <v>0</v>
      </c>
      <c r="E9" s="52"/>
      <c r="F9" s="55"/>
    </row>
    <row r="10" spans="1:6">
      <c r="A10" s="56">
        <v>1760</v>
      </c>
      <c r="B10" s="57">
        <v>6.59</v>
      </c>
      <c r="C10" s="58" t="s">
        <v>64</v>
      </c>
      <c r="D10" s="59">
        <v>0</v>
      </c>
      <c r="E10" s="57"/>
      <c r="F10" s="60"/>
    </row>
    <row r="11" spans="1:6">
      <c r="A11" s="51">
        <v>1760</v>
      </c>
      <c r="B11" s="52">
        <v>6.59</v>
      </c>
      <c r="C11" s="53" t="s">
        <v>65</v>
      </c>
      <c r="D11" s="54">
        <v>0</v>
      </c>
      <c r="E11" s="52"/>
      <c r="F11" s="55"/>
    </row>
    <row r="12" spans="1:6">
      <c r="A12" s="51">
        <v>0</v>
      </c>
      <c r="B12" s="52"/>
      <c r="C12" s="53" t="s">
        <v>66</v>
      </c>
      <c r="D12" s="54">
        <v>0</v>
      </c>
      <c r="E12" s="52"/>
      <c r="F12" s="55"/>
    </row>
    <row r="13" spans="1:6">
      <c r="A13" s="51">
        <v>0</v>
      </c>
      <c r="B13" s="52"/>
      <c r="C13" s="53" t="s">
        <v>67</v>
      </c>
      <c r="D13" s="54">
        <v>0</v>
      </c>
      <c r="E13" s="52"/>
      <c r="F13" s="55"/>
    </row>
    <row r="14" spans="1:6">
      <c r="A14" s="51">
        <v>0</v>
      </c>
      <c r="B14" s="52"/>
      <c r="C14" s="53" t="s">
        <v>68</v>
      </c>
      <c r="D14" s="54">
        <v>0</v>
      </c>
      <c r="E14" s="52"/>
      <c r="F14" s="55"/>
    </row>
    <row r="15" spans="1:6">
      <c r="A15" s="51">
        <v>0</v>
      </c>
      <c r="B15" s="52"/>
      <c r="C15" s="53" t="s">
        <v>69</v>
      </c>
      <c r="D15" s="54">
        <v>0</v>
      </c>
      <c r="E15" s="52"/>
      <c r="F15" s="55"/>
    </row>
    <row r="16" spans="1:6">
      <c r="A16" s="56">
        <v>24940</v>
      </c>
      <c r="B16" s="57">
        <v>93.41</v>
      </c>
      <c r="C16" s="58" t="s">
        <v>70</v>
      </c>
      <c r="D16" s="59">
        <v>40490</v>
      </c>
      <c r="E16" s="57">
        <v>100</v>
      </c>
      <c r="F16" s="60"/>
    </row>
    <row r="17" spans="1:6">
      <c r="A17" s="56">
        <v>1760</v>
      </c>
      <c r="B17" s="57">
        <v>100</v>
      </c>
      <c r="C17" s="58" t="s">
        <v>71</v>
      </c>
      <c r="D17" s="59">
        <v>0</v>
      </c>
      <c r="E17" s="57"/>
      <c r="F17" s="60"/>
    </row>
    <row r="18" spans="1:6">
      <c r="A18" s="51">
        <v>1760</v>
      </c>
      <c r="B18" s="52">
        <v>100</v>
      </c>
      <c r="C18" s="53" t="s">
        <v>72</v>
      </c>
      <c r="D18" s="54">
        <v>0</v>
      </c>
      <c r="E18" s="52"/>
      <c r="F18" s="55"/>
    </row>
    <row r="19" spans="1:6" ht="32.4">
      <c r="A19" s="51">
        <v>0</v>
      </c>
      <c r="B19" s="52"/>
      <c r="C19" s="53" t="s">
        <v>73</v>
      </c>
      <c r="D19" s="54">
        <v>0</v>
      </c>
      <c r="E19" s="52"/>
      <c r="F19" s="55"/>
    </row>
    <row r="20" spans="1:6">
      <c r="A20" s="56">
        <v>1760</v>
      </c>
      <c r="B20" s="57">
        <v>100</v>
      </c>
      <c r="C20" s="58" t="s">
        <v>74</v>
      </c>
      <c r="D20" s="59">
        <v>0</v>
      </c>
      <c r="E20" s="57"/>
      <c r="F20" s="60"/>
    </row>
    <row r="21" spans="1:6">
      <c r="A21" s="51">
        <v>1760</v>
      </c>
      <c r="B21" s="52">
        <v>100</v>
      </c>
      <c r="C21" s="53" t="s">
        <v>75</v>
      </c>
      <c r="D21" s="54">
        <v>0</v>
      </c>
      <c r="E21" s="52"/>
      <c r="F21" s="55"/>
    </row>
    <row r="22" spans="1:6">
      <c r="A22" s="51">
        <v>0</v>
      </c>
      <c r="B22" s="52"/>
      <c r="C22" s="53" t="s">
        <v>76</v>
      </c>
      <c r="D22" s="54">
        <v>0</v>
      </c>
      <c r="E22" s="52"/>
      <c r="F22" s="55"/>
    </row>
    <row r="23" spans="1:6">
      <c r="A23" s="51">
        <v>0</v>
      </c>
      <c r="B23" s="52"/>
      <c r="C23" s="53" t="s">
        <v>77</v>
      </c>
      <c r="D23" s="54">
        <v>0</v>
      </c>
      <c r="E23" s="52"/>
      <c r="F23" s="55"/>
    </row>
    <row r="24" spans="1:6">
      <c r="A24" s="51">
        <v>0</v>
      </c>
      <c r="B24" s="52"/>
      <c r="C24" s="53" t="s">
        <v>78</v>
      </c>
      <c r="D24" s="54">
        <v>0</v>
      </c>
      <c r="E24" s="52"/>
      <c r="F24" s="55"/>
    </row>
    <row r="25" spans="1:6" ht="16.8" thickBot="1">
      <c r="A25" s="61">
        <v>0</v>
      </c>
      <c r="B25" s="62"/>
      <c r="C25" s="63" t="s">
        <v>79</v>
      </c>
      <c r="D25" s="64">
        <v>0</v>
      </c>
      <c r="E25" s="62"/>
      <c r="F25" s="65"/>
    </row>
    <row r="26" spans="1:6">
      <c r="A26" s="31" t="s">
        <v>80</v>
      </c>
      <c r="B26" s="66"/>
      <c r="C26" s="66"/>
      <c r="D26" s="66"/>
      <c r="E26" s="66"/>
      <c r="F26" s="66"/>
    </row>
  </sheetData>
  <mergeCells count="5">
    <mergeCell ref="D4:E4"/>
    <mergeCell ref="A4:B4"/>
    <mergeCell ref="C4:C5"/>
    <mergeCell ref="F4:F5"/>
    <mergeCell ref="A26:F26"/>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B10" sqref="B10"/>
    </sheetView>
  </sheetViews>
  <sheetFormatPr defaultRowHeight="16.2"/>
  <cols>
    <col min="1" max="1" width="36.88671875" style="3" customWidth="1"/>
    <col min="2" max="2" width="16.88671875" style="3" customWidth="1"/>
    <col min="3" max="3" width="56.44140625" style="3" customWidth="1"/>
    <col min="4" max="16384" width="8.88671875" style="3"/>
  </cols>
  <sheetData>
    <row r="1" spans="1:3" ht="22.2">
      <c r="A1" s="1"/>
      <c r="B1" s="2" t="s">
        <v>1323</v>
      </c>
      <c r="C1" s="2"/>
    </row>
    <row r="2" spans="1:3" ht="22.2">
      <c r="A2" s="1"/>
      <c r="B2" s="4" t="s">
        <v>989</v>
      </c>
      <c r="C2" s="4"/>
    </row>
    <row r="3" spans="1:3" ht="16.8" thickBot="1">
      <c r="A3" s="1"/>
      <c r="B3" s="5" t="s">
        <v>2</v>
      </c>
      <c r="C3" s="5" t="s">
        <v>3</v>
      </c>
    </row>
    <row r="4" spans="1:3" ht="16.8" thickBot="1">
      <c r="A4" s="67" t="s">
        <v>988</v>
      </c>
      <c r="B4" s="68" t="s">
        <v>987</v>
      </c>
      <c r="C4" s="69" t="s">
        <v>119</v>
      </c>
    </row>
    <row r="5" spans="1:3">
      <c r="A5" s="70" t="s">
        <v>85</v>
      </c>
      <c r="B5" s="47">
        <v>9919</v>
      </c>
      <c r="C5" s="50"/>
    </row>
    <row r="6" spans="1:3" ht="81">
      <c r="A6" s="71" t="s">
        <v>87</v>
      </c>
      <c r="B6" s="52">
        <v>9919</v>
      </c>
      <c r="C6" s="55" t="s">
        <v>1330</v>
      </c>
    </row>
    <row r="7" spans="1:3">
      <c r="A7" s="71" t="s">
        <v>89</v>
      </c>
      <c r="B7" s="52">
        <v>9919</v>
      </c>
      <c r="C7" s="55"/>
    </row>
    <row r="8" spans="1:3">
      <c r="A8" s="72" t="s">
        <v>90</v>
      </c>
      <c r="B8" s="57">
        <v>-13195</v>
      </c>
      <c r="C8" s="60"/>
    </row>
    <row r="9" spans="1:3" ht="48.6">
      <c r="A9" s="71" t="s">
        <v>91</v>
      </c>
      <c r="B9" s="52">
        <v>-10195</v>
      </c>
      <c r="C9" s="55" t="s">
        <v>1329</v>
      </c>
    </row>
    <row r="10" spans="1:3" ht="32.4">
      <c r="A10" s="71" t="s">
        <v>93</v>
      </c>
      <c r="B10" s="52">
        <v>-3000</v>
      </c>
      <c r="C10" s="55" t="s">
        <v>1328</v>
      </c>
    </row>
    <row r="11" spans="1:3">
      <c r="A11" s="71" t="s">
        <v>95</v>
      </c>
      <c r="B11" s="52">
        <v>-13195</v>
      </c>
      <c r="C11" s="55"/>
    </row>
    <row r="12" spans="1:3">
      <c r="A12" s="72" t="s">
        <v>96</v>
      </c>
      <c r="B12" s="57">
        <v>10757</v>
      </c>
      <c r="C12" s="60"/>
    </row>
    <row r="13" spans="1:3" ht="32.4">
      <c r="A13" s="71" t="s">
        <v>99</v>
      </c>
      <c r="B13" s="52">
        <v>10757</v>
      </c>
      <c r="C13" s="55" t="s">
        <v>1327</v>
      </c>
    </row>
    <row r="14" spans="1:3">
      <c r="A14" s="71" t="s">
        <v>101</v>
      </c>
      <c r="B14" s="52">
        <v>10757</v>
      </c>
      <c r="C14" s="55"/>
    </row>
    <row r="15" spans="1:3">
      <c r="A15" s="72" t="s">
        <v>102</v>
      </c>
      <c r="B15" s="57">
        <v>7481</v>
      </c>
      <c r="C15" s="60"/>
    </row>
    <row r="16" spans="1:3">
      <c r="A16" s="72" t="s">
        <v>103</v>
      </c>
      <c r="B16" s="57">
        <v>97720</v>
      </c>
      <c r="C16" s="60"/>
    </row>
    <row r="17" spans="1:3">
      <c r="A17" s="72" t="s">
        <v>104</v>
      </c>
      <c r="B17" s="57">
        <v>105201</v>
      </c>
      <c r="C17" s="60"/>
    </row>
    <row r="18" spans="1:3">
      <c r="A18" s="72" t="s">
        <v>105</v>
      </c>
      <c r="B18" s="73"/>
      <c r="C18" s="60"/>
    </row>
    <row r="19" spans="1:3" ht="32.4">
      <c r="A19" s="71" t="s">
        <v>106</v>
      </c>
      <c r="B19" s="52">
        <v>0</v>
      </c>
      <c r="C19" s="55" t="s">
        <v>1326</v>
      </c>
    </row>
    <row r="20" spans="1:3" ht="16.8" thickBot="1">
      <c r="A20" s="74" t="s">
        <v>112</v>
      </c>
      <c r="B20" s="75">
        <v>4735</v>
      </c>
      <c r="C20" s="76" t="s">
        <v>1325</v>
      </c>
    </row>
    <row r="21" spans="1:3">
      <c r="A21" s="31" t="s">
        <v>114</v>
      </c>
      <c r="B21" s="66"/>
      <c r="C21" s="66"/>
    </row>
  </sheetData>
  <mergeCells count="1">
    <mergeCell ref="A21:C21"/>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C11" sqref="C11"/>
    </sheetView>
  </sheetViews>
  <sheetFormatPr defaultRowHeight="16.2"/>
  <cols>
    <col min="1" max="1" width="25" style="3" customWidth="1"/>
    <col min="2" max="2" width="7.6640625" style="3" customWidth="1"/>
    <col min="3" max="4" width="11.6640625" style="3" customWidth="1"/>
    <col min="5" max="5" width="15.6640625" style="3" customWidth="1"/>
    <col min="6" max="6" width="29.33203125" style="3" customWidth="1"/>
    <col min="7" max="16384" width="8.88671875" style="3"/>
  </cols>
  <sheetData>
    <row r="1" spans="1:6" ht="22.2">
      <c r="A1" s="2"/>
      <c r="B1" s="2"/>
      <c r="C1" s="2"/>
      <c r="D1" s="2" t="s">
        <v>1323</v>
      </c>
      <c r="E1" s="2"/>
      <c r="F1" s="2"/>
    </row>
    <row r="2" spans="1:6" ht="22.2">
      <c r="A2" s="4"/>
      <c r="B2" s="4"/>
      <c r="C2" s="4"/>
      <c r="D2" s="4" t="s">
        <v>1341</v>
      </c>
      <c r="E2" s="4"/>
      <c r="F2" s="4"/>
    </row>
    <row r="3" spans="1:6" ht="16.8" thickBot="1">
      <c r="A3" s="77"/>
      <c r="B3" s="5"/>
      <c r="C3" s="5"/>
      <c r="D3" s="5" t="s">
        <v>2</v>
      </c>
      <c r="E3" s="5"/>
      <c r="F3" s="78" t="s">
        <v>3</v>
      </c>
    </row>
    <row r="4" spans="1:6">
      <c r="A4" s="79" t="s">
        <v>1340</v>
      </c>
      <c r="B4" s="80" t="s">
        <v>1339</v>
      </c>
      <c r="C4" s="80" t="s">
        <v>1338</v>
      </c>
      <c r="D4" s="80"/>
      <c r="E4" s="80"/>
      <c r="F4" s="81" t="s">
        <v>1337</v>
      </c>
    </row>
    <row r="5" spans="1:6" ht="16.8" thickBot="1">
      <c r="A5" s="82"/>
      <c r="B5" s="83"/>
      <c r="C5" s="84" t="s">
        <v>1336</v>
      </c>
      <c r="D5" s="84" t="s">
        <v>1335</v>
      </c>
      <c r="E5" s="84" t="s">
        <v>1334</v>
      </c>
      <c r="F5" s="85"/>
    </row>
    <row r="6" spans="1:6">
      <c r="A6" s="86" t="s">
        <v>123</v>
      </c>
      <c r="B6" s="87" t="s">
        <v>124</v>
      </c>
      <c r="C6" s="88">
        <v>0</v>
      </c>
      <c r="D6" s="47">
        <v>0</v>
      </c>
      <c r="E6" s="88">
        <v>5600</v>
      </c>
      <c r="F6" s="50"/>
    </row>
    <row r="7" spans="1:6">
      <c r="A7" s="71" t="s">
        <v>125</v>
      </c>
      <c r="B7" s="53" t="s">
        <v>126</v>
      </c>
      <c r="C7" s="89">
        <v>30</v>
      </c>
      <c r="D7" s="52">
        <v>10000</v>
      </c>
      <c r="E7" s="89">
        <v>300</v>
      </c>
      <c r="F7" s="55"/>
    </row>
    <row r="8" spans="1:6">
      <c r="A8" s="71" t="s">
        <v>127</v>
      </c>
      <c r="B8" s="53" t="s">
        <v>126</v>
      </c>
      <c r="C8" s="89">
        <v>30</v>
      </c>
      <c r="D8" s="52">
        <v>10000</v>
      </c>
      <c r="E8" s="89">
        <v>300</v>
      </c>
      <c r="F8" s="55"/>
    </row>
    <row r="9" spans="1:6" ht="97.2">
      <c r="A9" s="71" t="s">
        <v>135</v>
      </c>
      <c r="B9" s="53" t="s">
        <v>126</v>
      </c>
      <c r="C9" s="89">
        <v>30</v>
      </c>
      <c r="D9" s="52">
        <v>10000</v>
      </c>
      <c r="E9" s="89">
        <v>300</v>
      </c>
      <c r="F9" s="55" t="s">
        <v>1333</v>
      </c>
    </row>
    <row r="10" spans="1:6">
      <c r="A10" s="71" t="s">
        <v>139</v>
      </c>
      <c r="B10" s="53" t="s">
        <v>124</v>
      </c>
      <c r="C10" s="89">
        <v>0</v>
      </c>
      <c r="D10" s="52">
        <v>0</v>
      </c>
      <c r="E10" s="89">
        <v>1500</v>
      </c>
      <c r="F10" s="55"/>
    </row>
    <row r="11" spans="1:6" ht="48.6">
      <c r="A11" s="71" t="s">
        <v>144</v>
      </c>
      <c r="B11" s="53" t="s">
        <v>124</v>
      </c>
      <c r="C11" s="89">
        <v>0</v>
      </c>
      <c r="D11" s="52">
        <v>0</v>
      </c>
      <c r="E11" s="89">
        <v>1500</v>
      </c>
      <c r="F11" s="55" t="s">
        <v>1332</v>
      </c>
    </row>
    <row r="12" spans="1:6" ht="33" thickBot="1">
      <c r="A12" s="74" t="s">
        <v>146</v>
      </c>
      <c r="B12" s="90" t="s">
        <v>124</v>
      </c>
      <c r="C12" s="91">
        <v>0</v>
      </c>
      <c r="D12" s="75">
        <v>0</v>
      </c>
      <c r="E12" s="91">
        <v>3800</v>
      </c>
      <c r="F12" s="76" t="s">
        <v>1331</v>
      </c>
    </row>
    <row r="13" spans="1:6">
      <c r="A13" s="31" t="s">
        <v>148</v>
      </c>
      <c r="B13" s="31"/>
      <c r="C13" s="31"/>
      <c r="D13" s="31"/>
      <c r="E13" s="31"/>
      <c r="F13" s="31"/>
    </row>
  </sheetData>
  <mergeCells count="5">
    <mergeCell ref="A4:A5"/>
    <mergeCell ref="F4:F5"/>
    <mergeCell ref="B4:B5"/>
    <mergeCell ref="C4:E4"/>
    <mergeCell ref="A13:F1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16" sqref="A16"/>
    </sheetView>
  </sheetViews>
  <sheetFormatPr defaultRowHeight="16.2"/>
  <cols>
    <col min="1" max="1" width="31.109375" style="3" customWidth="1"/>
    <col min="2" max="2" width="15.6640625" style="3" customWidth="1"/>
    <col min="3" max="3" width="47.33203125" style="3" customWidth="1"/>
    <col min="4" max="16384" width="8.88671875" style="3"/>
  </cols>
  <sheetData>
    <row r="1" spans="1:3" ht="22.2">
      <c r="A1" s="2"/>
      <c r="B1" s="2" t="s">
        <v>1323</v>
      </c>
      <c r="C1" s="2"/>
    </row>
    <row r="2" spans="1:3" ht="22.2">
      <c r="A2" s="4"/>
      <c r="B2" s="4" t="s">
        <v>1347</v>
      </c>
      <c r="C2" s="4"/>
    </row>
    <row r="3" spans="1:3" ht="16.8" thickBot="1">
      <c r="A3" s="77"/>
      <c r="B3" s="5" t="s">
        <v>2</v>
      </c>
      <c r="C3" s="78" t="s">
        <v>3</v>
      </c>
    </row>
    <row r="4" spans="1:3">
      <c r="A4" s="79" t="s">
        <v>1346</v>
      </c>
      <c r="B4" s="92" t="s">
        <v>1345</v>
      </c>
      <c r="C4" s="81" t="s">
        <v>1344</v>
      </c>
    </row>
    <row r="5" spans="1:3" ht="16.8" thickBot="1">
      <c r="A5" s="82"/>
      <c r="B5" s="93"/>
      <c r="C5" s="85"/>
    </row>
    <row r="6" spans="1:3">
      <c r="A6" s="86" t="s">
        <v>153</v>
      </c>
      <c r="B6" s="88">
        <v>109000</v>
      </c>
      <c r="C6" s="50"/>
    </row>
    <row r="7" spans="1:3">
      <c r="A7" s="71" t="s">
        <v>154</v>
      </c>
      <c r="B7" s="89">
        <v>103723</v>
      </c>
      <c r="C7" s="55"/>
    </row>
    <row r="8" spans="1:3" ht="32.4">
      <c r="A8" s="71" t="s">
        <v>155</v>
      </c>
      <c r="B8" s="89">
        <v>103723</v>
      </c>
      <c r="C8" s="55" t="s">
        <v>1343</v>
      </c>
    </row>
    <row r="9" spans="1:3" ht="33" thickBot="1">
      <c r="A9" s="74" t="s">
        <v>157</v>
      </c>
      <c r="B9" s="91">
        <v>5277</v>
      </c>
      <c r="C9" s="76" t="s">
        <v>1342</v>
      </c>
    </row>
    <row r="10" spans="1:3">
      <c r="A10" s="31" t="s">
        <v>148</v>
      </c>
      <c r="B10" s="31"/>
      <c r="C10" s="31"/>
    </row>
  </sheetData>
  <mergeCells count="4">
    <mergeCell ref="A4:A5"/>
    <mergeCell ref="C4:C5"/>
    <mergeCell ref="B4:B5"/>
    <mergeCell ref="A10:C10"/>
  </mergeCells>
  <phoneticPr fontId="3" type="noConversion"/>
  <pageMargins left="0.55118110236220474" right="0.35433070866141736" top="0.98425196850393704" bottom="0.98425196850393704" header="0.51181102362204722" footer="0.51181102362204722"/>
  <pageSetup paperSize="9" scale="95" orientation="portrait" horizontalDpi="180" verticalDpi="18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C9" sqref="C9"/>
    </sheetView>
  </sheetViews>
  <sheetFormatPr defaultRowHeight="16.2"/>
  <cols>
    <col min="1" max="1" width="31.109375" style="3" customWidth="1"/>
    <col min="2" max="2" width="15.6640625" style="3" customWidth="1"/>
    <col min="3" max="3" width="47.33203125" style="3" customWidth="1"/>
    <col min="4" max="16384" width="8.88671875" style="3"/>
  </cols>
  <sheetData>
    <row r="1" spans="1:3" ht="22.2">
      <c r="A1" s="2"/>
      <c r="B1" s="2" t="s">
        <v>1323</v>
      </c>
      <c r="C1" s="2"/>
    </row>
    <row r="2" spans="1:3" ht="22.2">
      <c r="A2" s="4"/>
      <c r="B2" s="4" t="s">
        <v>1354</v>
      </c>
      <c r="C2" s="4"/>
    </row>
    <row r="3" spans="1:3" ht="16.8" thickBot="1">
      <c r="A3" s="77"/>
      <c r="B3" s="5" t="s">
        <v>2</v>
      </c>
      <c r="C3" s="78" t="s">
        <v>3</v>
      </c>
    </row>
    <row r="4" spans="1:3">
      <c r="A4" s="79" t="s">
        <v>1353</v>
      </c>
      <c r="B4" s="92" t="s">
        <v>1352</v>
      </c>
      <c r="C4" s="81" t="s">
        <v>1351</v>
      </c>
    </row>
    <row r="5" spans="1:3" ht="16.8" thickBot="1">
      <c r="A5" s="82"/>
      <c r="B5" s="93"/>
      <c r="C5" s="85"/>
    </row>
    <row r="6" spans="1:3">
      <c r="A6" s="86" t="s">
        <v>36</v>
      </c>
      <c r="B6" s="88">
        <v>1200</v>
      </c>
      <c r="C6" s="50"/>
    </row>
    <row r="7" spans="1:3">
      <c r="A7" s="94" t="s">
        <v>162</v>
      </c>
      <c r="B7" s="95">
        <v>430</v>
      </c>
      <c r="C7" s="60"/>
    </row>
    <row r="8" spans="1:3">
      <c r="A8" s="71" t="s">
        <v>163</v>
      </c>
      <c r="B8" s="89">
        <v>430</v>
      </c>
      <c r="C8" s="55" t="s">
        <v>1350</v>
      </c>
    </row>
    <row r="9" spans="1:3">
      <c r="A9" s="94" t="s">
        <v>165</v>
      </c>
      <c r="B9" s="95">
        <v>770</v>
      </c>
      <c r="C9" s="60"/>
    </row>
    <row r="10" spans="1:3" ht="32.4">
      <c r="A10" s="71" t="s">
        <v>166</v>
      </c>
      <c r="B10" s="89">
        <v>440</v>
      </c>
      <c r="C10" s="55" t="s">
        <v>1349</v>
      </c>
    </row>
    <row r="11" spans="1:3" ht="33" thickBot="1">
      <c r="A11" s="74" t="s">
        <v>168</v>
      </c>
      <c r="B11" s="91">
        <v>330</v>
      </c>
      <c r="C11" s="76" t="s">
        <v>1348</v>
      </c>
    </row>
    <row r="12" spans="1:3">
      <c r="A12" s="31" t="s">
        <v>148</v>
      </c>
      <c r="B12" s="31"/>
      <c r="C12" s="31"/>
    </row>
  </sheetData>
  <mergeCells count="4">
    <mergeCell ref="A4:A5"/>
    <mergeCell ref="C4:C5"/>
    <mergeCell ref="B4:B5"/>
    <mergeCell ref="A12:C12"/>
  </mergeCells>
  <phoneticPr fontId="3" type="noConversion"/>
  <pageMargins left="0.55118110236220474" right="0.35433070866141736" top="0.98425196850393704" bottom="0.98425196850393704" header="0.51181102362204722" footer="0.51181102362204722"/>
  <pageSetup paperSize="9" scale="95" orientation="portrait" horizontalDpi="180" verticalDpi="18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workbookViewId="0">
      <selection activeCell="A12" sqref="A12"/>
    </sheetView>
  </sheetViews>
  <sheetFormatPr defaultRowHeight="16.2"/>
  <cols>
    <col min="1" max="1" width="38.77734375" style="3" customWidth="1"/>
    <col min="2" max="2" width="6" style="3" customWidth="1"/>
    <col min="3" max="4" width="15.6640625" style="3" customWidth="1"/>
    <col min="5" max="5" width="11.6640625" style="3" customWidth="1"/>
    <col min="6" max="6" width="8.6640625" style="3" customWidth="1"/>
    <col min="7" max="7" width="15.6640625" style="3" customWidth="1"/>
    <col min="8" max="8" width="11.6640625" style="3" customWidth="1"/>
    <col min="9" max="9" width="8.6640625" style="3" customWidth="1"/>
    <col min="10" max="10" width="15.6640625" style="3" customWidth="1"/>
    <col min="11" max="11" width="11.6640625" style="3" customWidth="1"/>
    <col min="12" max="12" width="8.6640625" style="3" customWidth="1"/>
    <col min="13" max="13" width="15.6640625" style="3" customWidth="1"/>
    <col min="14" max="16384" width="8.88671875" style="3"/>
  </cols>
  <sheetData>
    <row r="1" spans="1:13" ht="22.2">
      <c r="A1" s="2"/>
      <c r="B1" s="2"/>
      <c r="C1" s="2" t="s">
        <v>1323</v>
      </c>
      <c r="D1" s="2"/>
      <c r="E1" s="2"/>
      <c r="F1" s="2"/>
      <c r="G1" s="2"/>
      <c r="H1" s="2"/>
      <c r="I1" s="2"/>
      <c r="J1" s="2"/>
      <c r="K1" s="2"/>
      <c r="L1" s="2"/>
      <c r="M1" s="1"/>
    </row>
    <row r="2" spans="1:13" ht="22.2">
      <c r="A2" s="4"/>
      <c r="B2" s="4"/>
      <c r="C2" s="4" t="s">
        <v>174</v>
      </c>
      <c r="D2" s="4"/>
      <c r="E2" s="4"/>
      <c r="F2" s="4"/>
      <c r="G2" s="4"/>
      <c r="H2" s="4"/>
      <c r="I2" s="4"/>
      <c r="J2" s="4"/>
      <c r="K2" s="4"/>
      <c r="L2" s="4"/>
      <c r="M2" s="1"/>
    </row>
    <row r="3" spans="1:13" ht="16.8" thickBot="1">
      <c r="A3" s="5"/>
      <c r="B3" s="5"/>
      <c r="C3" s="5" t="s">
        <v>2</v>
      </c>
      <c r="D3" s="5"/>
      <c r="E3" s="5"/>
      <c r="F3" s="5"/>
      <c r="G3" s="5"/>
      <c r="H3" s="5"/>
      <c r="I3" s="5"/>
      <c r="J3" s="5"/>
      <c r="K3" s="5"/>
      <c r="L3" s="5"/>
      <c r="M3" s="6" t="s">
        <v>3</v>
      </c>
    </row>
    <row r="4" spans="1:13">
      <c r="A4" s="96" t="s">
        <v>116</v>
      </c>
      <c r="B4" s="97" t="s">
        <v>175</v>
      </c>
      <c r="C4" s="97" t="s">
        <v>6</v>
      </c>
      <c r="D4" s="97"/>
      <c r="E4" s="97"/>
      <c r="F4" s="97"/>
      <c r="G4" s="97"/>
      <c r="H4" s="97" t="s">
        <v>7</v>
      </c>
      <c r="I4" s="97"/>
      <c r="J4" s="97"/>
      <c r="K4" s="97" t="s">
        <v>176</v>
      </c>
      <c r="L4" s="97"/>
      <c r="M4" s="98"/>
    </row>
    <row r="5" spans="1:13">
      <c r="A5" s="99"/>
      <c r="B5" s="100"/>
      <c r="C5" s="35" t="s">
        <v>177</v>
      </c>
      <c r="D5" s="35" t="s">
        <v>178</v>
      </c>
      <c r="E5" s="100" t="s">
        <v>11</v>
      </c>
      <c r="F5" s="100"/>
      <c r="G5" s="100"/>
      <c r="H5" s="100" t="s">
        <v>11</v>
      </c>
      <c r="I5" s="100"/>
      <c r="J5" s="100"/>
      <c r="K5" s="100" t="s">
        <v>11</v>
      </c>
      <c r="L5" s="100"/>
      <c r="M5" s="101"/>
    </row>
    <row r="6" spans="1:13" ht="65.400000000000006" thickBot="1">
      <c r="A6" s="102"/>
      <c r="B6" s="103"/>
      <c r="C6" s="103"/>
      <c r="D6" s="103"/>
      <c r="E6" s="104" t="s">
        <v>179</v>
      </c>
      <c r="F6" s="9" t="s">
        <v>180</v>
      </c>
      <c r="G6" s="104" t="s">
        <v>12</v>
      </c>
      <c r="H6" s="104" t="s">
        <v>179</v>
      </c>
      <c r="I6" s="9" t="s">
        <v>180</v>
      </c>
      <c r="J6" s="104" t="s">
        <v>12</v>
      </c>
      <c r="K6" s="104" t="s">
        <v>179</v>
      </c>
      <c r="L6" s="9" t="s">
        <v>180</v>
      </c>
      <c r="M6" s="105" t="s">
        <v>12</v>
      </c>
    </row>
    <row r="7" spans="1:13">
      <c r="A7" s="86" t="s">
        <v>181</v>
      </c>
      <c r="B7" s="87" t="s">
        <v>124</v>
      </c>
      <c r="C7" s="88">
        <v>96195</v>
      </c>
      <c r="D7" s="88">
        <v>5370</v>
      </c>
      <c r="E7" s="47">
        <v>0</v>
      </c>
      <c r="F7" s="47">
        <v>0</v>
      </c>
      <c r="G7" s="88">
        <v>101565</v>
      </c>
      <c r="H7" s="47">
        <v>0</v>
      </c>
      <c r="I7" s="47">
        <v>0</v>
      </c>
      <c r="J7" s="88">
        <v>101146</v>
      </c>
      <c r="K7" s="47">
        <v>0</v>
      </c>
      <c r="L7" s="47">
        <v>0</v>
      </c>
      <c r="M7" s="106">
        <v>93616</v>
      </c>
    </row>
    <row r="8" spans="1:13">
      <c r="A8" s="94" t="s">
        <v>182</v>
      </c>
      <c r="B8" s="107" t="s">
        <v>126</v>
      </c>
      <c r="C8" s="95">
        <v>96195</v>
      </c>
      <c r="D8" s="95">
        <v>431</v>
      </c>
      <c r="E8" s="57">
        <v>918</v>
      </c>
      <c r="F8" s="57">
        <v>105257.08</v>
      </c>
      <c r="G8" s="95">
        <v>96626</v>
      </c>
      <c r="H8" s="57">
        <v>910</v>
      </c>
      <c r="I8" s="57">
        <v>106182.42</v>
      </c>
      <c r="J8" s="95">
        <v>96626</v>
      </c>
      <c r="K8" s="57">
        <v>904</v>
      </c>
      <c r="L8" s="57">
        <v>96973.45</v>
      </c>
      <c r="M8" s="108">
        <v>87664</v>
      </c>
    </row>
    <row r="9" spans="1:13">
      <c r="A9" s="71" t="s">
        <v>183</v>
      </c>
      <c r="B9" s="53" t="s">
        <v>124</v>
      </c>
      <c r="C9" s="89">
        <v>79253</v>
      </c>
      <c r="D9" s="89">
        <v>0</v>
      </c>
      <c r="E9" s="52">
        <v>0</v>
      </c>
      <c r="F9" s="52">
        <v>0</v>
      </c>
      <c r="G9" s="89">
        <v>79253</v>
      </c>
      <c r="H9" s="52">
        <v>0</v>
      </c>
      <c r="I9" s="52">
        <v>0</v>
      </c>
      <c r="J9" s="89">
        <v>81847</v>
      </c>
      <c r="K9" s="52">
        <v>0</v>
      </c>
      <c r="L9" s="52">
        <v>0</v>
      </c>
      <c r="M9" s="109">
        <v>75109</v>
      </c>
    </row>
    <row r="10" spans="1:13">
      <c r="A10" s="71" t="s">
        <v>184</v>
      </c>
      <c r="B10" s="53" t="s">
        <v>124</v>
      </c>
      <c r="C10" s="89">
        <v>51881</v>
      </c>
      <c r="D10" s="89">
        <v>0</v>
      </c>
      <c r="E10" s="52">
        <v>0</v>
      </c>
      <c r="F10" s="52">
        <v>0</v>
      </c>
      <c r="G10" s="89">
        <v>51881</v>
      </c>
      <c r="H10" s="52">
        <v>0</v>
      </c>
      <c r="I10" s="52">
        <v>0</v>
      </c>
      <c r="J10" s="89">
        <v>51881</v>
      </c>
      <c r="K10" s="52">
        <v>0</v>
      </c>
      <c r="L10" s="52">
        <v>0</v>
      </c>
      <c r="M10" s="109">
        <v>49852</v>
      </c>
    </row>
    <row r="11" spans="1:13">
      <c r="A11" s="71" t="s">
        <v>185</v>
      </c>
      <c r="B11" s="53" t="s">
        <v>124</v>
      </c>
      <c r="C11" s="89">
        <v>2500</v>
      </c>
      <c r="D11" s="89">
        <v>0</v>
      </c>
      <c r="E11" s="52">
        <v>0</v>
      </c>
      <c r="F11" s="52">
        <v>0</v>
      </c>
      <c r="G11" s="89">
        <v>2500</v>
      </c>
      <c r="H11" s="52">
        <v>0</v>
      </c>
      <c r="I11" s="52">
        <v>0</v>
      </c>
      <c r="J11" s="89">
        <v>1920</v>
      </c>
      <c r="K11" s="52">
        <v>0</v>
      </c>
      <c r="L11" s="52">
        <v>0</v>
      </c>
      <c r="M11" s="109">
        <v>1949</v>
      </c>
    </row>
    <row r="12" spans="1:13">
      <c r="A12" s="71" t="s">
        <v>186</v>
      </c>
      <c r="B12" s="53" t="s">
        <v>124</v>
      </c>
      <c r="C12" s="89">
        <v>1205</v>
      </c>
      <c r="D12" s="89">
        <v>0</v>
      </c>
      <c r="E12" s="52">
        <v>0</v>
      </c>
      <c r="F12" s="52">
        <v>0</v>
      </c>
      <c r="G12" s="89">
        <v>1205</v>
      </c>
      <c r="H12" s="52">
        <v>0</v>
      </c>
      <c r="I12" s="52">
        <v>0</v>
      </c>
      <c r="J12" s="89">
        <v>1405</v>
      </c>
      <c r="K12" s="52">
        <v>0</v>
      </c>
      <c r="L12" s="52">
        <v>0</v>
      </c>
      <c r="M12" s="109">
        <v>859</v>
      </c>
    </row>
    <row r="13" spans="1:13">
      <c r="A13" s="71" t="s">
        <v>187</v>
      </c>
      <c r="B13" s="53" t="s">
        <v>124</v>
      </c>
      <c r="C13" s="89">
        <v>468</v>
      </c>
      <c r="D13" s="89">
        <v>0</v>
      </c>
      <c r="E13" s="52">
        <v>0</v>
      </c>
      <c r="F13" s="52">
        <v>0</v>
      </c>
      <c r="G13" s="89">
        <v>468</v>
      </c>
      <c r="H13" s="52">
        <v>0</v>
      </c>
      <c r="I13" s="52">
        <v>0</v>
      </c>
      <c r="J13" s="89">
        <v>468</v>
      </c>
      <c r="K13" s="52">
        <v>0</v>
      </c>
      <c r="L13" s="52">
        <v>0</v>
      </c>
      <c r="M13" s="109">
        <v>456</v>
      </c>
    </row>
    <row r="14" spans="1:13">
      <c r="A14" s="71" t="s">
        <v>188</v>
      </c>
      <c r="B14" s="53" t="s">
        <v>124</v>
      </c>
      <c r="C14" s="89">
        <v>11442</v>
      </c>
      <c r="D14" s="89">
        <v>0</v>
      </c>
      <c r="E14" s="52">
        <v>0</v>
      </c>
      <c r="F14" s="52">
        <v>0</v>
      </c>
      <c r="G14" s="89">
        <v>11442</v>
      </c>
      <c r="H14" s="52">
        <v>0</v>
      </c>
      <c r="I14" s="52">
        <v>0</v>
      </c>
      <c r="J14" s="89">
        <v>12812</v>
      </c>
      <c r="K14" s="52">
        <v>0</v>
      </c>
      <c r="L14" s="52">
        <v>0</v>
      </c>
      <c r="M14" s="109">
        <v>11238</v>
      </c>
    </row>
    <row r="15" spans="1:13">
      <c r="A15" s="71" t="s">
        <v>189</v>
      </c>
      <c r="B15" s="53" t="s">
        <v>124</v>
      </c>
      <c r="C15" s="89">
        <v>4509</v>
      </c>
      <c r="D15" s="89">
        <v>0</v>
      </c>
      <c r="E15" s="52">
        <v>0</v>
      </c>
      <c r="F15" s="52">
        <v>0</v>
      </c>
      <c r="G15" s="89">
        <v>4509</v>
      </c>
      <c r="H15" s="52">
        <v>0</v>
      </c>
      <c r="I15" s="52">
        <v>0</v>
      </c>
      <c r="J15" s="89">
        <v>4509</v>
      </c>
      <c r="K15" s="52">
        <v>0</v>
      </c>
      <c r="L15" s="52">
        <v>0</v>
      </c>
      <c r="M15" s="109">
        <v>4270</v>
      </c>
    </row>
    <row r="16" spans="1:13">
      <c r="A16" s="71" t="s">
        <v>190</v>
      </c>
      <c r="B16" s="53" t="s">
        <v>124</v>
      </c>
      <c r="C16" s="89">
        <v>7248</v>
      </c>
      <c r="D16" s="89">
        <v>0</v>
      </c>
      <c r="E16" s="52">
        <v>0</v>
      </c>
      <c r="F16" s="52">
        <v>0</v>
      </c>
      <c r="G16" s="89">
        <v>7248</v>
      </c>
      <c r="H16" s="52">
        <v>0</v>
      </c>
      <c r="I16" s="52">
        <v>0</v>
      </c>
      <c r="J16" s="89">
        <v>8852</v>
      </c>
      <c r="K16" s="52">
        <v>0</v>
      </c>
      <c r="L16" s="52">
        <v>0</v>
      </c>
      <c r="M16" s="109">
        <v>6485</v>
      </c>
    </row>
    <row r="17" spans="1:13">
      <c r="A17" s="71" t="s">
        <v>191</v>
      </c>
      <c r="B17" s="53" t="s">
        <v>124</v>
      </c>
      <c r="C17" s="89">
        <v>6673</v>
      </c>
      <c r="D17" s="89">
        <v>122</v>
      </c>
      <c r="E17" s="52">
        <v>0</v>
      </c>
      <c r="F17" s="52">
        <v>0</v>
      </c>
      <c r="G17" s="89">
        <v>6795</v>
      </c>
      <c r="H17" s="52">
        <v>0</v>
      </c>
      <c r="I17" s="52">
        <v>0</v>
      </c>
      <c r="J17" s="89">
        <v>5022</v>
      </c>
      <c r="K17" s="52">
        <v>0</v>
      </c>
      <c r="L17" s="52">
        <v>0</v>
      </c>
      <c r="M17" s="109">
        <v>3994</v>
      </c>
    </row>
    <row r="18" spans="1:13">
      <c r="A18" s="71" t="s">
        <v>192</v>
      </c>
      <c r="B18" s="53" t="s">
        <v>124</v>
      </c>
      <c r="C18" s="89">
        <v>1481</v>
      </c>
      <c r="D18" s="89">
        <v>0</v>
      </c>
      <c r="E18" s="52">
        <v>0</v>
      </c>
      <c r="F18" s="52">
        <v>0</v>
      </c>
      <c r="G18" s="89">
        <v>1481</v>
      </c>
      <c r="H18" s="52">
        <v>0</v>
      </c>
      <c r="I18" s="52">
        <v>0</v>
      </c>
      <c r="J18" s="89">
        <v>1210</v>
      </c>
      <c r="K18" s="52">
        <v>0</v>
      </c>
      <c r="L18" s="52">
        <v>0</v>
      </c>
      <c r="M18" s="109">
        <v>1152</v>
      </c>
    </row>
    <row r="19" spans="1:13">
      <c r="A19" s="71" t="s">
        <v>193</v>
      </c>
      <c r="B19" s="53" t="s">
        <v>124</v>
      </c>
      <c r="C19" s="89">
        <v>180</v>
      </c>
      <c r="D19" s="89">
        <v>0</v>
      </c>
      <c r="E19" s="52">
        <v>0</v>
      </c>
      <c r="F19" s="52">
        <v>0</v>
      </c>
      <c r="G19" s="89">
        <v>180</v>
      </c>
      <c r="H19" s="52">
        <v>0</v>
      </c>
      <c r="I19" s="52">
        <v>0</v>
      </c>
      <c r="J19" s="89">
        <v>180</v>
      </c>
      <c r="K19" s="52">
        <v>0</v>
      </c>
      <c r="L19" s="52">
        <v>0</v>
      </c>
      <c r="M19" s="109">
        <v>102</v>
      </c>
    </row>
    <row r="20" spans="1:13">
      <c r="A20" s="71" t="s">
        <v>194</v>
      </c>
      <c r="B20" s="53" t="s">
        <v>124</v>
      </c>
      <c r="C20" s="89">
        <v>477</v>
      </c>
      <c r="D20" s="89">
        <v>0</v>
      </c>
      <c r="E20" s="52">
        <v>0</v>
      </c>
      <c r="F20" s="52">
        <v>0</v>
      </c>
      <c r="G20" s="89">
        <v>477</v>
      </c>
      <c r="H20" s="52">
        <v>0</v>
      </c>
      <c r="I20" s="52">
        <v>0</v>
      </c>
      <c r="J20" s="89">
        <v>477</v>
      </c>
      <c r="K20" s="52">
        <v>0</v>
      </c>
      <c r="L20" s="52">
        <v>0</v>
      </c>
      <c r="M20" s="109">
        <v>496</v>
      </c>
    </row>
    <row r="21" spans="1:13">
      <c r="A21" s="71" t="s">
        <v>195</v>
      </c>
      <c r="B21" s="53" t="s">
        <v>124</v>
      </c>
      <c r="C21" s="89">
        <v>467</v>
      </c>
      <c r="D21" s="89">
        <v>0</v>
      </c>
      <c r="E21" s="52">
        <v>0</v>
      </c>
      <c r="F21" s="52">
        <v>0</v>
      </c>
      <c r="G21" s="89">
        <v>467</v>
      </c>
      <c r="H21" s="52">
        <v>0</v>
      </c>
      <c r="I21" s="52">
        <v>0</v>
      </c>
      <c r="J21" s="89">
        <v>467</v>
      </c>
      <c r="K21" s="52">
        <v>0</v>
      </c>
      <c r="L21" s="52">
        <v>0</v>
      </c>
      <c r="M21" s="109">
        <v>446</v>
      </c>
    </row>
    <row r="22" spans="1:13">
      <c r="A22" s="71" t="s">
        <v>196</v>
      </c>
      <c r="B22" s="53" t="s">
        <v>124</v>
      </c>
      <c r="C22" s="89">
        <v>2043</v>
      </c>
      <c r="D22" s="89">
        <v>122</v>
      </c>
      <c r="E22" s="52">
        <v>0</v>
      </c>
      <c r="F22" s="52">
        <v>0</v>
      </c>
      <c r="G22" s="89">
        <v>2165</v>
      </c>
      <c r="H22" s="52">
        <v>0</v>
      </c>
      <c r="I22" s="52">
        <v>0</v>
      </c>
      <c r="J22" s="89">
        <v>1305</v>
      </c>
      <c r="K22" s="52">
        <v>0</v>
      </c>
      <c r="L22" s="52">
        <v>0</v>
      </c>
      <c r="M22" s="109">
        <v>498</v>
      </c>
    </row>
    <row r="23" spans="1:13">
      <c r="A23" s="71" t="s">
        <v>197</v>
      </c>
      <c r="B23" s="53" t="s">
        <v>124</v>
      </c>
      <c r="C23" s="89">
        <v>100</v>
      </c>
      <c r="D23" s="89">
        <v>0</v>
      </c>
      <c r="E23" s="52">
        <v>0</v>
      </c>
      <c r="F23" s="52">
        <v>0</v>
      </c>
      <c r="G23" s="89">
        <v>100</v>
      </c>
      <c r="H23" s="52">
        <v>0</v>
      </c>
      <c r="I23" s="52">
        <v>0</v>
      </c>
      <c r="J23" s="89">
        <v>100</v>
      </c>
      <c r="K23" s="52">
        <v>0</v>
      </c>
      <c r="L23" s="52">
        <v>0</v>
      </c>
      <c r="M23" s="109">
        <v>237</v>
      </c>
    </row>
    <row r="24" spans="1:13">
      <c r="A24" s="71" t="s">
        <v>198</v>
      </c>
      <c r="B24" s="53" t="s">
        <v>124</v>
      </c>
      <c r="C24" s="89">
        <v>1381</v>
      </c>
      <c r="D24" s="89">
        <v>0</v>
      </c>
      <c r="E24" s="52">
        <v>0</v>
      </c>
      <c r="F24" s="52">
        <v>0</v>
      </c>
      <c r="G24" s="89">
        <v>1381</v>
      </c>
      <c r="H24" s="52">
        <v>0</v>
      </c>
      <c r="I24" s="52">
        <v>0</v>
      </c>
      <c r="J24" s="89">
        <v>939</v>
      </c>
      <c r="K24" s="52">
        <v>0</v>
      </c>
      <c r="L24" s="52">
        <v>0</v>
      </c>
      <c r="M24" s="109">
        <v>720</v>
      </c>
    </row>
    <row r="25" spans="1:13">
      <c r="A25" s="71" t="s">
        <v>199</v>
      </c>
      <c r="B25" s="53" t="s">
        <v>124</v>
      </c>
      <c r="C25" s="89">
        <v>544</v>
      </c>
      <c r="D25" s="89">
        <v>0</v>
      </c>
      <c r="E25" s="52">
        <v>0</v>
      </c>
      <c r="F25" s="52">
        <v>0</v>
      </c>
      <c r="G25" s="89">
        <v>544</v>
      </c>
      <c r="H25" s="52">
        <v>0</v>
      </c>
      <c r="I25" s="52">
        <v>0</v>
      </c>
      <c r="J25" s="89">
        <v>344</v>
      </c>
      <c r="K25" s="52">
        <v>0</v>
      </c>
      <c r="L25" s="52">
        <v>0</v>
      </c>
      <c r="M25" s="109">
        <v>342</v>
      </c>
    </row>
    <row r="26" spans="1:13">
      <c r="A26" s="71" t="s">
        <v>200</v>
      </c>
      <c r="B26" s="53" t="s">
        <v>124</v>
      </c>
      <c r="C26" s="89">
        <v>1576</v>
      </c>
      <c r="D26" s="89">
        <v>0</v>
      </c>
      <c r="E26" s="52">
        <v>0</v>
      </c>
      <c r="F26" s="52">
        <v>0</v>
      </c>
      <c r="G26" s="89">
        <v>1576</v>
      </c>
      <c r="H26" s="52">
        <v>0</v>
      </c>
      <c r="I26" s="52">
        <v>0</v>
      </c>
      <c r="J26" s="89">
        <v>1616</v>
      </c>
      <c r="K26" s="52">
        <v>0</v>
      </c>
      <c r="L26" s="52">
        <v>0</v>
      </c>
      <c r="M26" s="109">
        <v>1770</v>
      </c>
    </row>
    <row r="27" spans="1:13">
      <c r="A27" s="71" t="s">
        <v>202</v>
      </c>
      <c r="B27" s="53" t="s">
        <v>124</v>
      </c>
      <c r="C27" s="89">
        <v>1576</v>
      </c>
      <c r="D27" s="89">
        <v>0</v>
      </c>
      <c r="E27" s="52">
        <v>0</v>
      </c>
      <c r="F27" s="52">
        <v>0</v>
      </c>
      <c r="G27" s="89">
        <v>1576</v>
      </c>
      <c r="H27" s="52">
        <v>0</v>
      </c>
      <c r="I27" s="52">
        <v>0</v>
      </c>
      <c r="J27" s="89">
        <v>1616</v>
      </c>
      <c r="K27" s="52">
        <v>0</v>
      </c>
      <c r="L27" s="52">
        <v>0</v>
      </c>
      <c r="M27" s="109">
        <v>1770</v>
      </c>
    </row>
    <row r="28" spans="1:13">
      <c r="A28" s="71" t="s">
        <v>203</v>
      </c>
      <c r="B28" s="53" t="s">
        <v>124</v>
      </c>
      <c r="C28" s="89">
        <v>616</v>
      </c>
      <c r="D28" s="89">
        <v>0</v>
      </c>
      <c r="E28" s="52">
        <v>0</v>
      </c>
      <c r="F28" s="52">
        <v>0</v>
      </c>
      <c r="G28" s="89">
        <v>616</v>
      </c>
      <c r="H28" s="52">
        <v>0</v>
      </c>
      <c r="I28" s="52">
        <v>0</v>
      </c>
      <c r="J28" s="89">
        <v>806</v>
      </c>
      <c r="K28" s="52">
        <v>0</v>
      </c>
      <c r="L28" s="52">
        <v>0</v>
      </c>
      <c r="M28" s="109">
        <v>171</v>
      </c>
    </row>
    <row r="29" spans="1:13">
      <c r="A29" s="71" t="s">
        <v>206</v>
      </c>
      <c r="B29" s="53" t="s">
        <v>124</v>
      </c>
      <c r="C29" s="89">
        <v>386</v>
      </c>
      <c r="D29" s="89">
        <v>0</v>
      </c>
      <c r="E29" s="52">
        <v>0</v>
      </c>
      <c r="F29" s="52">
        <v>0</v>
      </c>
      <c r="G29" s="89">
        <v>386</v>
      </c>
      <c r="H29" s="52">
        <v>0</v>
      </c>
      <c r="I29" s="52">
        <v>0</v>
      </c>
      <c r="J29" s="89">
        <v>386</v>
      </c>
      <c r="K29" s="52">
        <v>0</v>
      </c>
      <c r="L29" s="52">
        <v>0</v>
      </c>
      <c r="M29" s="109">
        <v>0</v>
      </c>
    </row>
    <row r="30" spans="1:13">
      <c r="A30" s="71" t="s">
        <v>207</v>
      </c>
      <c r="B30" s="53" t="s">
        <v>124</v>
      </c>
      <c r="C30" s="89">
        <v>30</v>
      </c>
      <c r="D30" s="89">
        <v>0</v>
      </c>
      <c r="E30" s="52">
        <v>0</v>
      </c>
      <c r="F30" s="52">
        <v>0</v>
      </c>
      <c r="G30" s="89">
        <v>30</v>
      </c>
      <c r="H30" s="52">
        <v>0</v>
      </c>
      <c r="I30" s="52">
        <v>0</v>
      </c>
      <c r="J30" s="89">
        <v>30</v>
      </c>
      <c r="K30" s="52">
        <v>0</v>
      </c>
      <c r="L30" s="52">
        <v>0</v>
      </c>
      <c r="M30" s="109">
        <v>28</v>
      </c>
    </row>
    <row r="31" spans="1:13">
      <c r="A31" s="71" t="s">
        <v>208</v>
      </c>
      <c r="B31" s="53" t="s">
        <v>124</v>
      </c>
      <c r="C31" s="89">
        <v>200</v>
      </c>
      <c r="D31" s="89">
        <v>0</v>
      </c>
      <c r="E31" s="52">
        <v>0</v>
      </c>
      <c r="F31" s="52">
        <v>0</v>
      </c>
      <c r="G31" s="89">
        <v>200</v>
      </c>
      <c r="H31" s="52">
        <v>0</v>
      </c>
      <c r="I31" s="52">
        <v>0</v>
      </c>
      <c r="J31" s="89">
        <v>390</v>
      </c>
      <c r="K31" s="52">
        <v>0</v>
      </c>
      <c r="L31" s="52">
        <v>0</v>
      </c>
      <c r="M31" s="109">
        <v>143</v>
      </c>
    </row>
    <row r="32" spans="1:13">
      <c r="A32" s="71" t="s">
        <v>209</v>
      </c>
      <c r="B32" s="53" t="s">
        <v>124</v>
      </c>
      <c r="C32" s="89">
        <v>7857</v>
      </c>
      <c r="D32" s="89">
        <v>29</v>
      </c>
      <c r="E32" s="52">
        <v>0</v>
      </c>
      <c r="F32" s="52">
        <v>0</v>
      </c>
      <c r="G32" s="89">
        <v>7886</v>
      </c>
      <c r="H32" s="52">
        <v>0</v>
      </c>
      <c r="I32" s="52">
        <v>0</v>
      </c>
      <c r="J32" s="89">
        <v>7115</v>
      </c>
      <c r="K32" s="52">
        <v>0</v>
      </c>
      <c r="L32" s="52">
        <v>0</v>
      </c>
      <c r="M32" s="109">
        <v>6149</v>
      </c>
    </row>
    <row r="33" spans="1:13">
      <c r="A33" s="71" t="s">
        <v>211</v>
      </c>
      <c r="B33" s="53" t="s">
        <v>124</v>
      </c>
      <c r="C33" s="89">
        <v>686</v>
      </c>
      <c r="D33" s="89">
        <v>0</v>
      </c>
      <c r="E33" s="52">
        <v>0</v>
      </c>
      <c r="F33" s="52">
        <v>0</v>
      </c>
      <c r="G33" s="89">
        <v>686</v>
      </c>
      <c r="H33" s="52">
        <v>0</v>
      </c>
      <c r="I33" s="52">
        <v>0</v>
      </c>
      <c r="J33" s="89">
        <v>686</v>
      </c>
      <c r="K33" s="52">
        <v>0</v>
      </c>
      <c r="L33" s="52">
        <v>0</v>
      </c>
      <c r="M33" s="109">
        <v>222</v>
      </c>
    </row>
    <row r="34" spans="1:13">
      <c r="A34" s="71" t="s">
        <v>212</v>
      </c>
      <c r="B34" s="53" t="s">
        <v>124</v>
      </c>
      <c r="C34" s="89">
        <v>809</v>
      </c>
      <c r="D34" s="89">
        <v>0</v>
      </c>
      <c r="E34" s="52">
        <v>0</v>
      </c>
      <c r="F34" s="52">
        <v>0</v>
      </c>
      <c r="G34" s="89">
        <v>809</v>
      </c>
      <c r="H34" s="52">
        <v>0</v>
      </c>
      <c r="I34" s="52">
        <v>0</v>
      </c>
      <c r="J34" s="89">
        <v>529</v>
      </c>
      <c r="K34" s="52">
        <v>0</v>
      </c>
      <c r="L34" s="52">
        <v>0</v>
      </c>
      <c r="M34" s="109">
        <v>785</v>
      </c>
    </row>
    <row r="35" spans="1:13">
      <c r="A35" s="71" t="s">
        <v>213</v>
      </c>
      <c r="B35" s="53" t="s">
        <v>124</v>
      </c>
      <c r="C35" s="89">
        <v>30</v>
      </c>
      <c r="D35" s="89">
        <v>11</v>
      </c>
      <c r="E35" s="52">
        <v>0</v>
      </c>
      <c r="F35" s="52">
        <v>0</v>
      </c>
      <c r="G35" s="89">
        <v>41</v>
      </c>
      <c r="H35" s="52">
        <v>0</v>
      </c>
      <c r="I35" s="52">
        <v>0</v>
      </c>
      <c r="J35" s="89">
        <v>50</v>
      </c>
      <c r="K35" s="52">
        <v>0</v>
      </c>
      <c r="L35" s="52">
        <v>0</v>
      </c>
      <c r="M35" s="109">
        <v>11</v>
      </c>
    </row>
    <row r="36" spans="1:13">
      <c r="A36" s="71" t="s">
        <v>214</v>
      </c>
      <c r="B36" s="53" t="s">
        <v>124</v>
      </c>
      <c r="C36" s="89">
        <v>843</v>
      </c>
      <c r="D36" s="89">
        <v>18</v>
      </c>
      <c r="E36" s="52">
        <v>0</v>
      </c>
      <c r="F36" s="52">
        <v>0</v>
      </c>
      <c r="G36" s="89">
        <v>861</v>
      </c>
      <c r="H36" s="52">
        <v>0</v>
      </c>
      <c r="I36" s="52">
        <v>0</v>
      </c>
      <c r="J36" s="89">
        <v>1093</v>
      </c>
      <c r="K36" s="52">
        <v>0</v>
      </c>
      <c r="L36" s="52">
        <v>0</v>
      </c>
      <c r="M36" s="109">
        <v>735</v>
      </c>
    </row>
    <row r="37" spans="1:13">
      <c r="A37" s="71" t="s">
        <v>215</v>
      </c>
      <c r="B37" s="53" t="s">
        <v>124</v>
      </c>
      <c r="C37" s="89">
        <v>4169</v>
      </c>
      <c r="D37" s="89">
        <v>0</v>
      </c>
      <c r="E37" s="52">
        <v>0</v>
      </c>
      <c r="F37" s="52">
        <v>0</v>
      </c>
      <c r="G37" s="89">
        <v>4169</v>
      </c>
      <c r="H37" s="52">
        <v>0</v>
      </c>
      <c r="I37" s="52">
        <v>0</v>
      </c>
      <c r="J37" s="89">
        <v>4200</v>
      </c>
      <c r="K37" s="52">
        <v>0</v>
      </c>
      <c r="L37" s="52">
        <v>0</v>
      </c>
      <c r="M37" s="109">
        <v>4116</v>
      </c>
    </row>
    <row r="38" spans="1:13">
      <c r="A38" s="71" t="s">
        <v>216</v>
      </c>
      <c r="B38" s="53" t="s">
        <v>124</v>
      </c>
      <c r="C38" s="89">
        <v>1320</v>
      </c>
      <c r="D38" s="89">
        <v>0</v>
      </c>
      <c r="E38" s="52">
        <v>0</v>
      </c>
      <c r="F38" s="52">
        <v>0</v>
      </c>
      <c r="G38" s="89">
        <v>1320</v>
      </c>
      <c r="H38" s="52">
        <v>0</v>
      </c>
      <c r="I38" s="52">
        <v>0</v>
      </c>
      <c r="J38" s="89">
        <v>557</v>
      </c>
      <c r="K38" s="52">
        <v>0</v>
      </c>
      <c r="L38" s="52">
        <v>0</v>
      </c>
      <c r="M38" s="109">
        <v>281</v>
      </c>
    </row>
    <row r="39" spans="1:13" ht="32.4">
      <c r="A39" s="71" t="s">
        <v>219</v>
      </c>
      <c r="B39" s="53" t="s">
        <v>124</v>
      </c>
      <c r="C39" s="89">
        <v>220</v>
      </c>
      <c r="D39" s="89">
        <v>280</v>
      </c>
      <c r="E39" s="52">
        <v>0</v>
      </c>
      <c r="F39" s="52">
        <v>0</v>
      </c>
      <c r="G39" s="89">
        <v>500</v>
      </c>
      <c r="H39" s="52">
        <v>0</v>
      </c>
      <c r="I39" s="52">
        <v>0</v>
      </c>
      <c r="J39" s="89">
        <v>220</v>
      </c>
      <c r="K39" s="52">
        <v>0</v>
      </c>
      <c r="L39" s="52">
        <v>0</v>
      </c>
      <c r="M39" s="109">
        <v>471</v>
      </c>
    </row>
    <row r="40" spans="1:13">
      <c r="A40" s="71" t="s">
        <v>221</v>
      </c>
      <c r="B40" s="53" t="s">
        <v>124</v>
      </c>
      <c r="C40" s="89">
        <v>190</v>
      </c>
      <c r="D40" s="89">
        <v>100</v>
      </c>
      <c r="E40" s="52">
        <v>0</v>
      </c>
      <c r="F40" s="52">
        <v>0</v>
      </c>
      <c r="G40" s="89">
        <v>290</v>
      </c>
      <c r="H40" s="52">
        <v>0</v>
      </c>
      <c r="I40" s="52">
        <v>0</v>
      </c>
      <c r="J40" s="89">
        <v>0</v>
      </c>
      <c r="K40" s="52">
        <v>0</v>
      </c>
      <c r="L40" s="52">
        <v>0</v>
      </c>
      <c r="M40" s="109">
        <v>55</v>
      </c>
    </row>
    <row r="41" spans="1:13" ht="32.4">
      <c r="A41" s="71" t="s">
        <v>222</v>
      </c>
      <c r="B41" s="53" t="s">
        <v>124</v>
      </c>
      <c r="C41" s="89">
        <v>0</v>
      </c>
      <c r="D41" s="89">
        <v>100</v>
      </c>
      <c r="E41" s="52">
        <v>0</v>
      </c>
      <c r="F41" s="52">
        <v>0</v>
      </c>
      <c r="G41" s="89">
        <v>100</v>
      </c>
      <c r="H41" s="52">
        <v>0</v>
      </c>
      <c r="I41" s="52">
        <v>0</v>
      </c>
      <c r="J41" s="89">
        <v>190</v>
      </c>
      <c r="K41" s="52">
        <v>0</v>
      </c>
      <c r="L41" s="52">
        <v>0</v>
      </c>
      <c r="M41" s="109">
        <v>338</v>
      </c>
    </row>
    <row r="42" spans="1:13">
      <c r="A42" s="71" t="s">
        <v>223</v>
      </c>
      <c r="B42" s="53" t="s">
        <v>124</v>
      </c>
      <c r="C42" s="89">
        <v>30</v>
      </c>
      <c r="D42" s="89">
        <v>80</v>
      </c>
      <c r="E42" s="52">
        <v>0</v>
      </c>
      <c r="F42" s="52">
        <v>0</v>
      </c>
      <c r="G42" s="89">
        <v>110</v>
      </c>
      <c r="H42" s="52">
        <v>0</v>
      </c>
      <c r="I42" s="52">
        <v>0</v>
      </c>
      <c r="J42" s="89">
        <v>30</v>
      </c>
      <c r="K42" s="52">
        <v>0</v>
      </c>
      <c r="L42" s="52">
        <v>0</v>
      </c>
      <c r="M42" s="109">
        <v>79</v>
      </c>
    </row>
    <row r="43" spans="1:13">
      <c r="A43" s="94" t="s">
        <v>224</v>
      </c>
      <c r="B43" s="107" t="s">
        <v>124</v>
      </c>
      <c r="C43" s="95">
        <v>0</v>
      </c>
      <c r="D43" s="95">
        <v>1500</v>
      </c>
      <c r="E43" s="57">
        <v>0</v>
      </c>
      <c r="F43" s="57">
        <v>0</v>
      </c>
      <c r="G43" s="95">
        <v>1500</v>
      </c>
      <c r="H43" s="57">
        <v>0</v>
      </c>
      <c r="I43" s="57">
        <v>0</v>
      </c>
      <c r="J43" s="95">
        <v>1300</v>
      </c>
      <c r="K43" s="57">
        <v>0</v>
      </c>
      <c r="L43" s="57">
        <v>0</v>
      </c>
      <c r="M43" s="108">
        <v>1625</v>
      </c>
    </row>
    <row r="44" spans="1:13">
      <c r="A44" s="71" t="s">
        <v>183</v>
      </c>
      <c r="B44" s="53" t="s">
        <v>124</v>
      </c>
      <c r="C44" s="89">
        <v>0</v>
      </c>
      <c r="D44" s="89">
        <v>1340</v>
      </c>
      <c r="E44" s="52">
        <v>0</v>
      </c>
      <c r="F44" s="52">
        <v>0</v>
      </c>
      <c r="G44" s="89">
        <v>1340</v>
      </c>
      <c r="H44" s="52">
        <v>0</v>
      </c>
      <c r="I44" s="52">
        <v>0</v>
      </c>
      <c r="J44" s="89">
        <v>1140</v>
      </c>
      <c r="K44" s="52">
        <v>0</v>
      </c>
      <c r="L44" s="52">
        <v>0</v>
      </c>
      <c r="M44" s="109">
        <v>1478</v>
      </c>
    </row>
    <row r="45" spans="1:13">
      <c r="A45" s="71" t="s">
        <v>185</v>
      </c>
      <c r="B45" s="53" t="s">
        <v>124</v>
      </c>
      <c r="C45" s="89">
        <v>0</v>
      </c>
      <c r="D45" s="89">
        <v>1340</v>
      </c>
      <c r="E45" s="52">
        <v>0</v>
      </c>
      <c r="F45" s="52">
        <v>0</v>
      </c>
      <c r="G45" s="89">
        <v>1340</v>
      </c>
      <c r="H45" s="52">
        <v>0</v>
      </c>
      <c r="I45" s="52">
        <v>0</v>
      </c>
      <c r="J45" s="89">
        <v>1140</v>
      </c>
      <c r="K45" s="52">
        <v>0</v>
      </c>
      <c r="L45" s="52">
        <v>0</v>
      </c>
      <c r="M45" s="109">
        <v>1478</v>
      </c>
    </row>
    <row r="46" spans="1:13">
      <c r="A46" s="71" t="s">
        <v>191</v>
      </c>
      <c r="B46" s="53" t="s">
        <v>124</v>
      </c>
      <c r="C46" s="89">
        <v>0</v>
      </c>
      <c r="D46" s="89">
        <v>160</v>
      </c>
      <c r="E46" s="52">
        <v>0</v>
      </c>
      <c r="F46" s="52">
        <v>0</v>
      </c>
      <c r="G46" s="89">
        <v>160</v>
      </c>
      <c r="H46" s="52">
        <v>0</v>
      </c>
      <c r="I46" s="52">
        <v>0</v>
      </c>
      <c r="J46" s="89">
        <v>160</v>
      </c>
      <c r="K46" s="52">
        <v>0</v>
      </c>
      <c r="L46" s="52">
        <v>0</v>
      </c>
      <c r="M46" s="109">
        <v>33</v>
      </c>
    </row>
    <row r="47" spans="1:13">
      <c r="A47" s="71" t="s">
        <v>194</v>
      </c>
      <c r="B47" s="53" t="s">
        <v>124</v>
      </c>
      <c r="C47" s="89">
        <v>0</v>
      </c>
      <c r="D47" s="89">
        <v>30</v>
      </c>
      <c r="E47" s="52">
        <v>0</v>
      </c>
      <c r="F47" s="52">
        <v>0</v>
      </c>
      <c r="G47" s="89">
        <v>30</v>
      </c>
      <c r="H47" s="52">
        <v>0</v>
      </c>
      <c r="I47" s="52">
        <v>0</v>
      </c>
      <c r="J47" s="89">
        <v>30</v>
      </c>
      <c r="K47" s="52">
        <v>0</v>
      </c>
      <c r="L47" s="52">
        <v>0</v>
      </c>
      <c r="M47" s="109">
        <v>0</v>
      </c>
    </row>
    <row r="48" spans="1:13">
      <c r="A48" s="71" t="s">
        <v>195</v>
      </c>
      <c r="B48" s="53" t="s">
        <v>124</v>
      </c>
      <c r="C48" s="89">
        <v>0</v>
      </c>
      <c r="D48" s="89">
        <v>10</v>
      </c>
      <c r="E48" s="52">
        <v>0</v>
      </c>
      <c r="F48" s="52">
        <v>0</v>
      </c>
      <c r="G48" s="89">
        <v>10</v>
      </c>
      <c r="H48" s="52">
        <v>0</v>
      </c>
      <c r="I48" s="52">
        <v>0</v>
      </c>
      <c r="J48" s="89">
        <v>10</v>
      </c>
      <c r="K48" s="52">
        <v>0</v>
      </c>
      <c r="L48" s="52">
        <v>0</v>
      </c>
      <c r="M48" s="109">
        <v>6</v>
      </c>
    </row>
    <row r="49" spans="1:13">
      <c r="A49" s="71" t="s">
        <v>198</v>
      </c>
      <c r="B49" s="53" t="s">
        <v>124</v>
      </c>
      <c r="C49" s="89">
        <v>0</v>
      </c>
      <c r="D49" s="89">
        <v>0</v>
      </c>
      <c r="E49" s="52">
        <v>0</v>
      </c>
      <c r="F49" s="52">
        <v>0</v>
      </c>
      <c r="G49" s="89">
        <v>0</v>
      </c>
      <c r="H49" s="52">
        <v>0</v>
      </c>
      <c r="I49" s="52">
        <v>0</v>
      </c>
      <c r="J49" s="89">
        <v>0</v>
      </c>
      <c r="K49" s="52">
        <v>0</v>
      </c>
      <c r="L49" s="52">
        <v>0</v>
      </c>
      <c r="M49" s="109">
        <v>1</v>
      </c>
    </row>
    <row r="50" spans="1:13">
      <c r="A50" s="71" t="s">
        <v>199</v>
      </c>
      <c r="B50" s="53" t="s">
        <v>124</v>
      </c>
      <c r="C50" s="89">
        <v>0</v>
      </c>
      <c r="D50" s="89">
        <v>120</v>
      </c>
      <c r="E50" s="52">
        <v>0</v>
      </c>
      <c r="F50" s="52">
        <v>0</v>
      </c>
      <c r="G50" s="89">
        <v>120</v>
      </c>
      <c r="H50" s="52">
        <v>0</v>
      </c>
      <c r="I50" s="52">
        <v>0</v>
      </c>
      <c r="J50" s="89">
        <v>120</v>
      </c>
      <c r="K50" s="52">
        <v>0</v>
      </c>
      <c r="L50" s="52">
        <v>0</v>
      </c>
      <c r="M50" s="109">
        <v>26</v>
      </c>
    </row>
    <row r="51" spans="1:13">
      <c r="A51" s="71" t="s">
        <v>200</v>
      </c>
      <c r="B51" s="53" t="s">
        <v>124</v>
      </c>
      <c r="C51" s="89">
        <v>0</v>
      </c>
      <c r="D51" s="89">
        <v>0</v>
      </c>
      <c r="E51" s="52">
        <v>0</v>
      </c>
      <c r="F51" s="52">
        <v>0</v>
      </c>
      <c r="G51" s="89">
        <v>0</v>
      </c>
      <c r="H51" s="52">
        <v>0</v>
      </c>
      <c r="I51" s="52">
        <v>0</v>
      </c>
      <c r="J51" s="89">
        <v>0</v>
      </c>
      <c r="K51" s="52">
        <v>0</v>
      </c>
      <c r="L51" s="52">
        <v>0</v>
      </c>
      <c r="M51" s="109">
        <v>114</v>
      </c>
    </row>
    <row r="52" spans="1:13">
      <c r="A52" s="71" t="s">
        <v>202</v>
      </c>
      <c r="B52" s="53" t="s">
        <v>124</v>
      </c>
      <c r="C52" s="89">
        <v>0</v>
      </c>
      <c r="D52" s="89">
        <v>0</v>
      </c>
      <c r="E52" s="52">
        <v>0</v>
      </c>
      <c r="F52" s="52">
        <v>0</v>
      </c>
      <c r="G52" s="89">
        <v>0</v>
      </c>
      <c r="H52" s="52">
        <v>0</v>
      </c>
      <c r="I52" s="52">
        <v>0</v>
      </c>
      <c r="J52" s="89">
        <v>0</v>
      </c>
      <c r="K52" s="52">
        <v>0</v>
      </c>
      <c r="L52" s="52">
        <v>0</v>
      </c>
      <c r="M52" s="109">
        <v>114</v>
      </c>
    </row>
    <row r="53" spans="1:13">
      <c r="A53" s="94" t="s">
        <v>225</v>
      </c>
      <c r="B53" s="107" t="s">
        <v>124</v>
      </c>
      <c r="C53" s="95">
        <v>0</v>
      </c>
      <c r="D53" s="95">
        <v>3439</v>
      </c>
      <c r="E53" s="57">
        <v>0</v>
      </c>
      <c r="F53" s="57">
        <v>0</v>
      </c>
      <c r="G53" s="95">
        <v>3439</v>
      </c>
      <c r="H53" s="57">
        <v>0</v>
      </c>
      <c r="I53" s="57">
        <v>0</v>
      </c>
      <c r="J53" s="95">
        <v>3220</v>
      </c>
      <c r="K53" s="57">
        <v>0</v>
      </c>
      <c r="L53" s="57">
        <v>0</v>
      </c>
      <c r="M53" s="108">
        <v>4327</v>
      </c>
    </row>
    <row r="54" spans="1:13">
      <c r="A54" s="71" t="s">
        <v>183</v>
      </c>
      <c r="B54" s="53" t="s">
        <v>124</v>
      </c>
      <c r="C54" s="89">
        <v>0</v>
      </c>
      <c r="D54" s="89">
        <v>2460</v>
      </c>
      <c r="E54" s="52">
        <v>0</v>
      </c>
      <c r="F54" s="52">
        <v>0</v>
      </c>
      <c r="G54" s="89">
        <v>2460</v>
      </c>
      <c r="H54" s="52">
        <v>0</v>
      </c>
      <c r="I54" s="52">
        <v>0</v>
      </c>
      <c r="J54" s="89">
        <v>2706</v>
      </c>
      <c r="K54" s="52">
        <v>0</v>
      </c>
      <c r="L54" s="52">
        <v>0</v>
      </c>
      <c r="M54" s="109">
        <v>2864</v>
      </c>
    </row>
    <row r="55" spans="1:13">
      <c r="A55" s="71" t="s">
        <v>185</v>
      </c>
      <c r="B55" s="53" t="s">
        <v>124</v>
      </c>
      <c r="C55" s="89">
        <v>0</v>
      </c>
      <c r="D55" s="89">
        <v>2460</v>
      </c>
      <c r="E55" s="52">
        <v>0</v>
      </c>
      <c r="F55" s="52">
        <v>0</v>
      </c>
      <c r="G55" s="89">
        <v>2460</v>
      </c>
      <c r="H55" s="52">
        <v>0</v>
      </c>
      <c r="I55" s="52">
        <v>0</v>
      </c>
      <c r="J55" s="89">
        <v>2706</v>
      </c>
      <c r="K55" s="52">
        <v>0</v>
      </c>
      <c r="L55" s="52">
        <v>0</v>
      </c>
      <c r="M55" s="109">
        <v>2864</v>
      </c>
    </row>
    <row r="56" spans="1:13">
      <c r="A56" s="71" t="s">
        <v>191</v>
      </c>
      <c r="B56" s="53" t="s">
        <v>124</v>
      </c>
      <c r="C56" s="89">
        <v>0</v>
      </c>
      <c r="D56" s="89">
        <v>799</v>
      </c>
      <c r="E56" s="52">
        <v>0</v>
      </c>
      <c r="F56" s="52">
        <v>0</v>
      </c>
      <c r="G56" s="89">
        <v>799</v>
      </c>
      <c r="H56" s="52">
        <v>0</v>
      </c>
      <c r="I56" s="52">
        <v>0</v>
      </c>
      <c r="J56" s="89">
        <v>264</v>
      </c>
      <c r="K56" s="52">
        <v>0</v>
      </c>
      <c r="L56" s="52">
        <v>0</v>
      </c>
      <c r="M56" s="109">
        <v>1148</v>
      </c>
    </row>
    <row r="57" spans="1:13">
      <c r="A57" s="71" t="s">
        <v>194</v>
      </c>
      <c r="B57" s="53" t="s">
        <v>124</v>
      </c>
      <c r="C57" s="89">
        <v>0</v>
      </c>
      <c r="D57" s="89">
        <v>24</v>
      </c>
      <c r="E57" s="52">
        <v>0</v>
      </c>
      <c r="F57" s="52">
        <v>0</v>
      </c>
      <c r="G57" s="89">
        <v>24</v>
      </c>
      <c r="H57" s="52">
        <v>0</v>
      </c>
      <c r="I57" s="52">
        <v>0</v>
      </c>
      <c r="J57" s="89">
        <v>24</v>
      </c>
      <c r="K57" s="52">
        <v>0</v>
      </c>
      <c r="L57" s="52">
        <v>0</v>
      </c>
      <c r="M57" s="109">
        <v>68</v>
      </c>
    </row>
    <row r="58" spans="1:13">
      <c r="A58" s="71" t="s">
        <v>195</v>
      </c>
      <c r="B58" s="53" t="s">
        <v>124</v>
      </c>
      <c r="C58" s="89">
        <v>0</v>
      </c>
      <c r="D58" s="89">
        <v>0</v>
      </c>
      <c r="E58" s="52">
        <v>0</v>
      </c>
      <c r="F58" s="52">
        <v>0</v>
      </c>
      <c r="G58" s="89">
        <v>0</v>
      </c>
      <c r="H58" s="52">
        <v>0</v>
      </c>
      <c r="I58" s="52">
        <v>0</v>
      </c>
      <c r="J58" s="89">
        <v>0</v>
      </c>
      <c r="K58" s="52">
        <v>0</v>
      </c>
      <c r="L58" s="52">
        <v>0</v>
      </c>
      <c r="M58" s="109">
        <v>7</v>
      </c>
    </row>
    <row r="59" spans="1:13">
      <c r="A59" s="71" t="s">
        <v>196</v>
      </c>
      <c r="B59" s="53" t="s">
        <v>124</v>
      </c>
      <c r="C59" s="89">
        <v>0</v>
      </c>
      <c r="D59" s="89">
        <v>350</v>
      </c>
      <c r="E59" s="52">
        <v>0</v>
      </c>
      <c r="F59" s="52">
        <v>0</v>
      </c>
      <c r="G59" s="89">
        <v>350</v>
      </c>
      <c r="H59" s="52">
        <v>0</v>
      </c>
      <c r="I59" s="52">
        <v>0</v>
      </c>
      <c r="J59" s="89">
        <v>160</v>
      </c>
      <c r="K59" s="52">
        <v>0</v>
      </c>
      <c r="L59" s="52">
        <v>0</v>
      </c>
      <c r="M59" s="109">
        <v>86</v>
      </c>
    </row>
    <row r="60" spans="1:13">
      <c r="A60" s="71" t="s">
        <v>198</v>
      </c>
      <c r="B60" s="53" t="s">
        <v>124</v>
      </c>
      <c r="C60" s="89">
        <v>0</v>
      </c>
      <c r="D60" s="89">
        <v>0</v>
      </c>
      <c r="E60" s="52">
        <v>0</v>
      </c>
      <c r="F60" s="52">
        <v>0</v>
      </c>
      <c r="G60" s="89">
        <v>0</v>
      </c>
      <c r="H60" s="52">
        <v>0</v>
      </c>
      <c r="I60" s="52">
        <v>0</v>
      </c>
      <c r="J60" s="89">
        <v>0</v>
      </c>
      <c r="K60" s="52">
        <v>0</v>
      </c>
      <c r="L60" s="52">
        <v>0</v>
      </c>
      <c r="M60" s="109">
        <v>987</v>
      </c>
    </row>
    <row r="61" spans="1:13">
      <c r="A61" s="71" t="s">
        <v>199</v>
      </c>
      <c r="B61" s="53" t="s">
        <v>124</v>
      </c>
      <c r="C61" s="89">
        <v>0</v>
      </c>
      <c r="D61" s="89">
        <v>425</v>
      </c>
      <c r="E61" s="52">
        <v>0</v>
      </c>
      <c r="F61" s="52">
        <v>0</v>
      </c>
      <c r="G61" s="89">
        <v>425</v>
      </c>
      <c r="H61" s="52">
        <v>0</v>
      </c>
      <c r="I61" s="52">
        <v>0</v>
      </c>
      <c r="J61" s="89">
        <v>80</v>
      </c>
      <c r="K61" s="52">
        <v>0</v>
      </c>
      <c r="L61" s="52">
        <v>0</v>
      </c>
      <c r="M61" s="109">
        <v>0</v>
      </c>
    </row>
    <row r="62" spans="1:13">
      <c r="A62" s="71" t="s">
        <v>200</v>
      </c>
      <c r="B62" s="53" t="s">
        <v>124</v>
      </c>
      <c r="C62" s="89">
        <v>0</v>
      </c>
      <c r="D62" s="89">
        <v>20</v>
      </c>
      <c r="E62" s="52">
        <v>0</v>
      </c>
      <c r="F62" s="52">
        <v>0</v>
      </c>
      <c r="G62" s="89">
        <v>20</v>
      </c>
      <c r="H62" s="52">
        <v>0</v>
      </c>
      <c r="I62" s="52">
        <v>0</v>
      </c>
      <c r="J62" s="89">
        <v>0</v>
      </c>
      <c r="K62" s="52">
        <v>0</v>
      </c>
      <c r="L62" s="52">
        <v>0</v>
      </c>
      <c r="M62" s="109">
        <v>308</v>
      </c>
    </row>
    <row r="63" spans="1:13">
      <c r="A63" s="71" t="s">
        <v>202</v>
      </c>
      <c r="B63" s="53" t="s">
        <v>124</v>
      </c>
      <c r="C63" s="89">
        <v>0</v>
      </c>
      <c r="D63" s="89">
        <v>20</v>
      </c>
      <c r="E63" s="52">
        <v>0</v>
      </c>
      <c r="F63" s="52">
        <v>0</v>
      </c>
      <c r="G63" s="89">
        <v>20</v>
      </c>
      <c r="H63" s="52">
        <v>0</v>
      </c>
      <c r="I63" s="52">
        <v>0</v>
      </c>
      <c r="J63" s="89">
        <v>0</v>
      </c>
      <c r="K63" s="52">
        <v>0</v>
      </c>
      <c r="L63" s="52">
        <v>0</v>
      </c>
      <c r="M63" s="109">
        <v>308</v>
      </c>
    </row>
    <row r="64" spans="1:13">
      <c r="A64" s="71" t="s">
        <v>203</v>
      </c>
      <c r="B64" s="53" t="s">
        <v>124</v>
      </c>
      <c r="C64" s="89">
        <v>0</v>
      </c>
      <c r="D64" s="89">
        <v>160</v>
      </c>
      <c r="E64" s="52">
        <v>0</v>
      </c>
      <c r="F64" s="52">
        <v>0</v>
      </c>
      <c r="G64" s="89">
        <v>160</v>
      </c>
      <c r="H64" s="52">
        <v>0</v>
      </c>
      <c r="I64" s="52">
        <v>0</v>
      </c>
      <c r="J64" s="89">
        <v>60</v>
      </c>
      <c r="K64" s="52">
        <v>0</v>
      </c>
      <c r="L64" s="52">
        <v>0</v>
      </c>
      <c r="M64" s="109">
        <v>2</v>
      </c>
    </row>
    <row r="65" spans="1:13">
      <c r="A65" s="71" t="s">
        <v>207</v>
      </c>
      <c r="B65" s="53" t="s">
        <v>124</v>
      </c>
      <c r="C65" s="89">
        <v>0</v>
      </c>
      <c r="D65" s="89">
        <v>40</v>
      </c>
      <c r="E65" s="52">
        <v>0</v>
      </c>
      <c r="F65" s="52">
        <v>0</v>
      </c>
      <c r="G65" s="89">
        <v>40</v>
      </c>
      <c r="H65" s="52">
        <v>0</v>
      </c>
      <c r="I65" s="52">
        <v>0</v>
      </c>
      <c r="J65" s="89">
        <v>0</v>
      </c>
      <c r="K65" s="52">
        <v>0</v>
      </c>
      <c r="L65" s="52">
        <v>0</v>
      </c>
      <c r="M65" s="109">
        <v>0</v>
      </c>
    </row>
    <row r="66" spans="1:13">
      <c r="A66" s="71" t="s">
        <v>208</v>
      </c>
      <c r="B66" s="53" t="s">
        <v>124</v>
      </c>
      <c r="C66" s="89">
        <v>0</v>
      </c>
      <c r="D66" s="89">
        <v>120</v>
      </c>
      <c r="E66" s="52">
        <v>0</v>
      </c>
      <c r="F66" s="52">
        <v>0</v>
      </c>
      <c r="G66" s="89">
        <v>120</v>
      </c>
      <c r="H66" s="52">
        <v>0</v>
      </c>
      <c r="I66" s="52">
        <v>0</v>
      </c>
      <c r="J66" s="89">
        <v>60</v>
      </c>
      <c r="K66" s="52">
        <v>0</v>
      </c>
      <c r="L66" s="52">
        <v>0</v>
      </c>
      <c r="M66" s="109">
        <v>2</v>
      </c>
    </row>
    <row r="67" spans="1:13">
      <c r="A67" s="71" t="s">
        <v>209</v>
      </c>
      <c r="B67" s="53" t="s">
        <v>124</v>
      </c>
      <c r="C67" s="89">
        <v>0</v>
      </c>
      <c r="D67" s="89">
        <v>0</v>
      </c>
      <c r="E67" s="52">
        <v>0</v>
      </c>
      <c r="F67" s="52">
        <v>0</v>
      </c>
      <c r="G67" s="89">
        <v>0</v>
      </c>
      <c r="H67" s="52">
        <v>0</v>
      </c>
      <c r="I67" s="52">
        <v>0</v>
      </c>
      <c r="J67" s="89">
        <v>190</v>
      </c>
      <c r="K67" s="52">
        <v>0</v>
      </c>
      <c r="L67" s="52">
        <v>0</v>
      </c>
      <c r="M67" s="109">
        <v>4</v>
      </c>
    </row>
    <row r="68" spans="1:13">
      <c r="A68" s="71" t="s">
        <v>212</v>
      </c>
      <c r="B68" s="53" t="s">
        <v>124</v>
      </c>
      <c r="C68" s="89">
        <v>0</v>
      </c>
      <c r="D68" s="89">
        <v>0</v>
      </c>
      <c r="E68" s="52">
        <v>0</v>
      </c>
      <c r="F68" s="52">
        <v>0</v>
      </c>
      <c r="G68" s="89">
        <v>0</v>
      </c>
      <c r="H68" s="52">
        <v>0</v>
      </c>
      <c r="I68" s="52">
        <v>0</v>
      </c>
      <c r="J68" s="89">
        <v>94</v>
      </c>
      <c r="K68" s="52">
        <v>0</v>
      </c>
      <c r="L68" s="52">
        <v>0</v>
      </c>
      <c r="M68" s="109">
        <v>1</v>
      </c>
    </row>
    <row r="69" spans="1:13">
      <c r="A69" s="71" t="s">
        <v>213</v>
      </c>
      <c r="B69" s="53" t="s">
        <v>124</v>
      </c>
      <c r="C69" s="89">
        <v>0</v>
      </c>
      <c r="D69" s="89">
        <v>0</v>
      </c>
      <c r="E69" s="52">
        <v>0</v>
      </c>
      <c r="F69" s="52">
        <v>0</v>
      </c>
      <c r="G69" s="89">
        <v>0</v>
      </c>
      <c r="H69" s="52">
        <v>0</v>
      </c>
      <c r="I69" s="52">
        <v>0</v>
      </c>
      <c r="J69" s="89">
        <v>22</v>
      </c>
      <c r="K69" s="52">
        <v>0</v>
      </c>
      <c r="L69" s="52">
        <v>0</v>
      </c>
      <c r="M69" s="109">
        <v>0</v>
      </c>
    </row>
    <row r="70" spans="1:13">
      <c r="A70" s="71" t="s">
        <v>214</v>
      </c>
      <c r="B70" s="53" t="s">
        <v>124</v>
      </c>
      <c r="C70" s="89">
        <v>0</v>
      </c>
      <c r="D70" s="89">
        <v>0</v>
      </c>
      <c r="E70" s="52">
        <v>0</v>
      </c>
      <c r="F70" s="52">
        <v>0</v>
      </c>
      <c r="G70" s="89">
        <v>0</v>
      </c>
      <c r="H70" s="52">
        <v>0</v>
      </c>
      <c r="I70" s="52">
        <v>0</v>
      </c>
      <c r="J70" s="89">
        <v>74</v>
      </c>
      <c r="K70" s="52">
        <v>0</v>
      </c>
      <c r="L70" s="52">
        <v>0</v>
      </c>
      <c r="M70" s="109">
        <v>2</v>
      </c>
    </row>
    <row r="71" spans="1:13" ht="32.4">
      <c r="A71" s="71" t="s">
        <v>219</v>
      </c>
      <c r="B71" s="53" t="s">
        <v>124</v>
      </c>
      <c r="C71" s="89">
        <v>0</v>
      </c>
      <c r="D71" s="89">
        <v>0</v>
      </c>
      <c r="E71" s="52">
        <v>0</v>
      </c>
      <c r="F71" s="52">
        <v>0</v>
      </c>
      <c r="G71" s="89">
        <v>0</v>
      </c>
      <c r="H71" s="52">
        <v>0</v>
      </c>
      <c r="I71" s="52">
        <v>0</v>
      </c>
      <c r="J71" s="89">
        <v>0</v>
      </c>
      <c r="K71" s="52">
        <v>0</v>
      </c>
      <c r="L71" s="52">
        <v>0</v>
      </c>
      <c r="M71" s="109">
        <v>1</v>
      </c>
    </row>
    <row r="72" spans="1:13" ht="33" thickBot="1">
      <c r="A72" s="74" t="s">
        <v>222</v>
      </c>
      <c r="B72" s="90" t="s">
        <v>124</v>
      </c>
      <c r="C72" s="91">
        <v>0</v>
      </c>
      <c r="D72" s="91">
        <v>0</v>
      </c>
      <c r="E72" s="75">
        <v>0</v>
      </c>
      <c r="F72" s="75">
        <v>0</v>
      </c>
      <c r="G72" s="91">
        <v>0</v>
      </c>
      <c r="H72" s="75">
        <v>0</v>
      </c>
      <c r="I72" s="75">
        <v>0</v>
      </c>
      <c r="J72" s="91">
        <v>0</v>
      </c>
      <c r="K72" s="75">
        <v>0</v>
      </c>
      <c r="L72" s="75">
        <v>0</v>
      </c>
      <c r="M72" s="110">
        <v>1</v>
      </c>
    </row>
    <row r="73" spans="1:13">
      <c r="A73" s="31" t="s">
        <v>228</v>
      </c>
      <c r="B73" s="31"/>
      <c r="C73" s="31"/>
      <c r="D73" s="31"/>
      <c r="E73" s="31"/>
      <c r="F73" s="31"/>
      <c r="G73" s="31"/>
      <c r="H73" s="31"/>
      <c r="I73" s="31"/>
      <c r="J73" s="31"/>
      <c r="K73" s="31"/>
      <c r="L73" s="31"/>
      <c r="M73" s="31"/>
    </row>
  </sheetData>
  <mergeCells count="11">
    <mergeCell ref="H4:J4"/>
    <mergeCell ref="A4:A6"/>
    <mergeCell ref="B4:B6"/>
    <mergeCell ref="A73:M73"/>
    <mergeCell ref="C4:G4"/>
    <mergeCell ref="K5:M5"/>
    <mergeCell ref="H5:J5"/>
    <mergeCell ref="E5:G5"/>
    <mergeCell ref="C5:C6"/>
    <mergeCell ref="D5:D6"/>
    <mergeCell ref="K4:M4"/>
  </mergeCells>
  <phoneticPr fontId="3" type="noConversion"/>
  <pageMargins left="0.55118110236220474" right="0.35433070866141736" top="0.98425196850393704" bottom="0.98425196850393704" header="0.51181102362204722" footer="0.51181102362204722"/>
  <pageSetup paperSize="9" scale="85" orientation="portrait" horizontalDpi="180" verticalDpi="18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workbookViewId="0">
      <selection activeCell="B11" sqref="B11"/>
    </sheetView>
  </sheetViews>
  <sheetFormatPr defaultRowHeight="16.2"/>
  <cols>
    <col min="1" max="1" width="33.77734375" style="3" customWidth="1"/>
    <col min="2" max="2" width="88.33203125" style="3" customWidth="1"/>
    <col min="3" max="16384" width="8.88671875" style="3"/>
  </cols>
  <sheetData>
    <row r="1" spans="1:2" ht="22.2">
      <c r="A1" s="111" t="s">
        <v>1323</v>
      </c>
      <c r="B1" s="111"/>
    </row>
    <row r="2" spans="1:2" ht="22.2">
      <c r="A2" s="111" t="s">
        <v>1394</v>
      </c>
      <c r="B2" s="111"/>
    </row>
    <row r="3" spans="1:2" ht="16.8" thickBot="1">
      <c r="A3" s="112" t="s">
        <v>2</v>
      </c>
      <c r="B3" s="112"/>
    </row>
    <row r="4" spans="1:2" ht="16.8" thickBot="1">
      <c r="A4" s="113" t="s">
        <v>1132</v>
      </c>
      <c r="B4" s="113" t="s">
        <v>1131</v>
      </c>
    </row>
    <row r="5" spans="1:2">
      <c r="A5" s="114" t="s">
        <v>232</v>
      </c>
      <c r="B5" s="115"/>
    </row>
    <row r="6" spans="1:2" ht="32.4">
      <c r="A6" s="116" t="s">
        <v>233</v>
      </c>
      <c r="B6" s="117"/>
    </row>
    <row r="7" spans="1:2">
      <c r="A7" s="116" t="s">
        <v>234</v>
      </c>
      <c r="B7" s="117"/>
    </row>
    <row r="8" spans="1:2" ht="32.4">
      <c r="A8" s="116" t="s">
        <v>235</v>
      </c>
      <c r="B8" s="117" t="s">
        <v>1393</v>
      </c>
    </row>
    <row r="9" spans="1:2" ht="32.4">
      <c r="A9" s="116" t="s">
        <v>237</v>
      </c>
      <c r="B9" s="117" t="s">
        <v>1392</v>
      </c>
    </row>
    <row r="10" spans="1:2" ht="32.4">
      <c r="A10" s="116" t="s">
        <v>239</v>
      </c>
      <c r="B10" s="117" t="s">
        <v>1391</v>
      </c>
    </row>
    <row r="11" spans="1:2">
      <c r="A11" s="116" t="s">
        <v>241</v>
      </c>
      <c r="B11" s="117" t="s">
        <v>1390</v>
      </c>
    </row>
    <row r="12" spans="1:2">
      <c r="A12" s="116" t="s">
        <v>243</v>
      </c>
      <c r="B12" s="117" t="s">
        <v>1389</v>
      </c>
    </row>
    <row r="13" spans="1:2" ht="32.4">
      <c r="A13" s="116" t="s">
        <v>245</v>
      </c>
      <c r="B13" s="117" t="s">
        <v>1388</v>
      </c>
    </row>
    <row r="14" spans="1:2" ht="27.6">
      <c r="A14" s="116" t="s">
        <v>247</v>
      </c>
      <c r="B14" s="117" t="s">
        <v>1387</v>
      </c>
    </row>
    <row r="15" spans="1:2">
      <c r="A15" s="116" t="s">
        <v>249</v>
      </c>
      <c r="B15" s="117"/>
    </row>
    <row r="16" spans="1:2">
      <c r="A16" s="116" t="s">
        <v>250</v>
      </c>
      <c r="B16" s="117" t="s">
        <v>1386</v>
      </c>
    </row>
    <row r="17" spans="1:2">
      <c r="A17" s="116" t="s">
        <v>252</v>
      </c>
      <c r="B17" s="117" t="s">
        <v>1385</v>
      </c>
    </row>
    <row r="18" spans="1:2" ht="27.6">
      <c r="A18" s="116" t="s">
        <v>254</v>
      </c>
      <c r="B18" s="117" t="s">
        <v>1384</v>
      </c>
    </row>
    <row r="19" spans="1:2" ht="32.4">
      <c r="A19" s="116" t="s">
        <v>256</v>
      </c>
      <c r="B19" s="117" t="s">
        <v>1383</v>
      </c>
    </row>
    <row r="20" spans="1:2" ht="32.4">
      <c r="A20" s="116" t="s">
        <v>258</v>
      </c>
      <c r="B20" s="117" t="s">
        <v>1382</v>
      </c>
    </row>
    <row r="21" spans="1:2">
      <c r="A21" s="116" t="s">
        <v>260</v>
      </c>
      <c r="B21" s="117" t="s">
        <v>1381</v>
      </c>
    </row>
    <row r="22" spans="1:2" ht="41.4">
      <c r="A22" s="116" t="s">
        <v>262</v>
      </c>
      <c r="B22" s="117" t="s">
        <v>1380</v>
      </c>
    </row>
    <row r="23" spans="1:2" ht="32.4">
      <c r="A23" s="116" t="s">
        <v>264</v>
      </c>
      <c r="B23" s="117" t="s">
        <v>1379</v>
      </c>
    </row>
    <row r="24" spans="1:2">
      <c r="A24" s="116" t="s">
        <v>266</v>
      </c>
      <c r="B24" s="117"/>
    </row>
    <row r="25" spans="1:2">
      <c r="A25" s="116" t="s">
        <v>269</v>
      </c>
      <c r="B25" s="117" t="s">
        <v>1378</v>
      </c>
    </row>
    <row r="26" spans="1:2">
      <c r="A26" s="116" t="s">
        <v>271</v>
      </c>
      <c r="B26" s="117"/>
    </row>
    <row r="27" spans="1:2">
      <c r="A27" s="116" t="s">
        <v>276</v>
      </c>
      <c r="B27" s="117" t="s">
        <v>1377</v>
      </c>
    </row>
    <row r="28" spans="1:2" ht="32.4">
      <c r="A28" s="116" t="s">
        <v>278</v>
      </c>
      <c r="B28" s="117" t="s">
        <v>1376</v>
      </c>
    </row>
    <row r="29" spans="1:2" ht="32.4">
      <c r="A29" s="116" t="s">
        <v>280</v>
      </c>
      <c r="B29" s="117" t="s">
        <v>1375</v>
      </c>
    </row>
    <row r="30" spans="1:2" ht="32.4">
      <c r="A30" s="116" t="s">
        <v>282</v>
      </c>
      <c r="B30" s="117"/>
    </row>
    <row r="31" spans="1:2">
      <c r="A31" s="116" t="s">
        <v>285</v>
      </c>
      <c r="B31" s="117" t="s">
        <v>1374</v>
      </c>
    </row>
    <row r="32" spans="1:2" ht="32.4">
      <c r="A32" s="116" t="s">
        <v>287</v>
      </c>
      <c r="B32" s="117" t="s">
        <v>1373</v>
      </c>
    </row>
    <row r="33" spans="1:2" ht="32.4">
      <c r="A33" s="116" t="s">
        <v>289</v>
      </c>
      <c r="B33" s="117" t="s">
        <v>1372</v>
      </c>
    </row>
    <row r="34" spans="1:2" ht="32.4">
      <c r="A34" s="116" t="s">
        <v>291</v>
      </c>
      <c r="B34" s="117" t="s">
        <v>1371</v>
      </c>
    </row>
    <row r="35" spans="1:2" ht="32.4">
      <c r="A35" s="116" t="s">
        <v>293</v>
      </c>
      <c r="B35" s="117" t="s">
        <v>1370</v>
      </c>
    </row>
    <row r="36" spans="1:2">
      <c r="A36" s="116" t="s">
        <v>295</v>
      </c>
      <c r="B36" s="117" t="s">
        <v>1369</v>
      </c>
    </row>
    <row r="37" spans="1:2" ht="48.6">
      <c r="A37" s="116" t="s">
        <v>297</v>
      </c>
      <c r="B37" s="117"/>
    </row>
    <row r="38" spans="1:2" ht="32.4">
      <c r="A38" s="116" t="s">
        <v>300</v>
      </c>
      <c r="B38" s="117" t="s">
        <v>1368</v>
      </c>
    </row>
    <row r="39" spans="1:2" ht="32.4">
      <c r="A39" s="116" t="s">
        <v>302</v>
      </c>
      <c r="B39" s="117" t="s">
        <v>1367</v>
      </c>
    </row>
    <row r="40" spans="1:2" ht="32.4">
      <c r="A40" s="116" t="s">
        <v>304</v>
      </c>
      <c r="B40" s="117" t="s">
        <v>1366</v>
      </c>
    </row>
    <row r="41" spans="1:2">
      <c r="A41" s="116" t="s">
        <v>306</v>
      </c>
      <c r="B41" s="117"/>
    </row>
    <row r="42" spans="1:2">
      <c r="A42" s="116" t="s">
        <v>307</v>
      </c>
      <c r="B42" s="117"/>
    </row>
    <row r="43" spans="1:2" ht="32.4">
      <c r="A43" s="116" t="s">
        <v>308</v>
      </c>
      <c r="B43" s="117" t="s">
        <v>1365</v>
      </c>
    </row>
    <row r="44" spans="1:2">
      <c r="A44" s="116" t="s">
        <v>310</v>
      </c>
      <c r="B44" s="117"/>
    </row>
    <row r="45" spans="1:2">
      <c r="A45" s="116" t="s">
        <v>315</v>
      </c>
      <c r="B45" s="117" t="s">
        <v>1361</v>
      </c>
    </row>
    <row r="46" spans="1:2" ht="32.4">
      <c r="A46" s="116" t="s">
        <v>317</v>
      </c>
      <c r="B46" s="117" t="s">
        <v>1364</v>
      </c>
    </row>
    <row r="47" spans="1:2" ht="32.4">
      <c r="A47" s="116" t="s">
        <v>325</v>
      </c>
      <c r="B47" s="117" t="s">
        <v>1363</v>
      </c>
    </row>
    <row r="48" spans="1:2">
      <c r="A48" s="116" t="s">
        <v>359</v>
      </c>
      <c r="B48" s="117"/>
    </row>
    <row r="49" spans="1:2">
      <c r="A49" s="116" t="s">
        <v>360</v>
      </c>
      <c r="B49" s="117"/>
    </row>
    <row r="50" spans="1:2" ht="32.4">
      <c r="A50" s="116" t="s">
        <v>361</v>
      </c>
      <c r="B50" s="117" t="s">
        <v>1362</v>
      </c>
    </row>
    <row r="51" spans="1:2">
      <c r="A51" s="116" t="s">
        <v>363</v>
      </c>
      <c r="B51" s="117"/>
    </row>
    <row r="52" spans="1:2">
      <c r="A52" s="116" t="s">
        <v>366</v>
      </c>
      <c r="B52" s="117" t="s">
        <v>1361</v>
      </c>
    </row>
    <row r="53" spans="1:2" ht="32.4">
      <c r="A53" s="116" t="s">
        <v>370</v>
      </c>
      <c r="B53" s="117" t="s">
        <v>1360</v>
      </c>
    </row>
    <row r="54" spans="1:2" ht="32.4">
      <c r="A54" s="116" t="s">
        <v>374</v>
      </c>
      <c r="B54" s="117" t="s">
        <v>1359</v>
      </c>
    </row>
    <row r="55" spans="1:2">
      <c r="A55" s="116" t="s">
        <v>376</v>
      </c>
      <c r="B55" s="117" t="s">
        <v>1358</v>
      </c>
    </row>
    <row r="56" spans="1:2">
      <c r="A56" s="116" t="s">
        <v>378</v>
      </c>
      <c r="B56" s="117" t="s">
        <v>1357</v>
      </c>
    </row>
    <row r="57" spans="1:2">
      <c r="A57" s="116" t="s">
        <v>380</v>
      </c>
      <c r="B57" s="117"/>
    </row>
    <row r="58" spans="1:2" ht="32.4">
      <c r="A58" s="116" t="s">
        <v>383</v>
      </c>
      <c r="B58" s="117" t="s">
        <v>1356</v>
      </c>
    </row>
    <row r="59" spans="1:2" ht="33" thickBot="1">
      <c r="A59" s="118" t="s">
        <v>385</v>
      </c>
      <c r="B59" s="119" t="s">
        <v>1355</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C16" sqref="C16"/>
    </sheetView>
  </sheetViews>
  <sheetFormatPr defaultRowHeight="16.2"/>
  <cols>
    <col min="1" max="2" width="15.6640625" style="3" customWidth="1"/>
    <col min="3" max="3" width="26.6640625" style="3" customWidth="1"/>
    <col min="4" max="6" width="15.6640625" style="3" customWidth="1"/>
    <col min="7" max="16384" width="8.88671875" style="3"/>
  </cols>
  <sheetData>
    <row r="1" spans="1:6" ht="22.2">
      <c r="A1" s="1"/>
      <c r="B1" s="120"/>
      <c r="C1" s="2" t="s">
        <v>1323</v>
      </c>
      <c r="D1" s="2"/>
      <c r="E1" s="2"/>
      <c r="F1" s="2"/>
    </row>
    <row r="2" spans="1:6" ht="22.2">
      <c r="A2" s="1"/>
      <c r="B2" s="121"/>
      <c r="C2" s="4" t="s">
        <v>1395</v>
      </c>
      <c r="D2" s="4"/>
      <c r="E2" s="4"/>
      <c r="F2" s="4"/>
    </row>
    <row r="3" spans="1:6" ht="16.8" thickBot="1">
      <c r="A3" s="122"/>
      <c r="B3" s="123"/>
      <c r="C3" s="124" t="s">
        <v>2</v>
      </c>
      <c r="D3" s="78"/>
      <c r="E3" s="78"/>
      <c r="F3" s="78" t="s">
        <v>3</v>
      </c>
    </row>
    <row r="4" spans="1:6">
      <c r="A4" s="125" t="s">
        <v>176</v>
      </c>
      <c r="B4" s="126" t="s">
        <v>7</v>
      </c>
      <c r="C4" s="126" t="s">
        <v>1089</v>
      </c>
      <c r="D4" s="34" t="s">
        <v>6</v>
      </c>
      <c r="E4" s="34"/>
      <c r="F4" s="37"/>
    </row>
    <row r="5" spans="1:6" ht="33" thickBot="1">
      <c r="A5" s="127"/>
      <c r="B5" s="128"/>
      <c r="C5" s="128"/>
      <c r="D5" s="9" t="s">
        <v>177</v>
      </c>
      <c r="E5" s="9" t="s">
        <v>178</v>
      </c>
      <c r="F5" s="10" t="s">
        <v>11</v>
      </c>
    </row>
    <row r="6" spans="1:6">
      <c r="A6" s="129">
        <v>13021</v>
      </c>
      <c r="B6" s="88">
        <v>13935</v>
      </c>
      <c r="C6" s="48" t="s">
        <v>424</v>
      </c>
      <c r="D6" s="88">
        <v>13935</v>
      </c>
      <c r="E6" s="88">
        <v>0</v>
      </c>
      <c r="F6" s="106">
        <v>13935</v>
      </c>
    </row>
    <row r="7" spans="1:6">
      <c r="A7" s="130">
        <v>13021</v>
      </c>
      <c r="B7" s="95">
        <v>13935</v>
      </c>
      <c r="C7" s="58" t="s">
        <v>425</v>
      </c>
      <c r="D7" s="95">
        <v>13935</v>
      </c>
      <c r="E7" s="95">
        <v>0</v>
      </c>
      <c r="F7" s="108">
        <v>13935</v>
      </c>
    </row>
    <row r="8" spans="1:6">
      <c r="A8" s="131">
        <v>8571</v>
      </c>
      <c r="B8" s="89">
        <v>8652</v>
      </c>
      <c r="C8" s="53" t="s">
        <v>183</v>
      </c>
      <c r="D8" s="89">
        <v>9052</v>
      </c>
      <c r="E8" s="89">
        <v>0</v>
      </c>
      <c r="F8" s="109">
        <v>9052</v>
      </c>
    </row>
    <row r="9" spans="1:6">
      <c r="A9" s="131">
        <v>4584</v>
      </c>
      <c r="B9" s="89">
        <v>4866</v>
      </c>
      <c r="C9" s="53" t="s">
        <v>184</v>
      </c>
      <c r="D9" s="89">
        <v>4866</v>
      </c>
      <c r="E9" s="89">
        <v>0</v>
      </c>
      <c r="F9" s="109">
        <v>4866</v>
      </c>
    </row>
    <row r="10" spans="1:6">
      <c r="A10" s="131">
        <v>168</v>
      </c>
      <c r="B10" s="89">
        <v>175</v>
      </c>
      <c r="C10" s="53" t="s">
        <v>186</v>
      </c>
      <c r="D10" s="89">
        <v>175</v>
      </c>
      <c r="E10" s="89">
        <v>0</v>
      </c>
      <c r="F10" s="109">
        <v>175</v>
      </c>
    </row>
    <row r="11" spans="1:6">
      <c r="A11" s="131">
        <v>47</v>
      </c>
      <c r="B11" s="89">
        <v>53</v>
      </c>
      <c r="C11" s="53" t="s">
        <v>187</v>
      </c>
      <c r="D11" s="89">
        <v>45</v>
      </c>
      <c r="E11" s="89">
        <v>0</v>
      </c>
      <c r="F11" s="109">
        <v>45</v>
      </c>
    </row>
    <row r="12" spans="1:6">
      <c r="A12" s="131">
        <v>1111</v>
      </c>
      <c r="B12" s="89">
        <v>1023</v>
      </c>
      <c r="C12" s="53" t="s">
        <v>188</v>
      </c>
      <c r="D12" s="89">
        <v>1154</v>
      </c>
      <c r="E12" s="89">
        <v>0</v>
      </c>
      <c r="F12" s="109">
        <v>1154</v>
      </c>
    </row>
    <row r="13" spans="1:6">
      <c r="A13" s="131">
        <v>1839</v>
      </c>
      <c r="B13" s="89">
        <v>1591</v>
      </c>
      <c r="C13" s="53" t="s">
        <v>189</v>
      </c>
      <c r="D13" s="89">
        <v>1991</v>
      </c>
      <c r="E13" s="89">
        <v>0</v>
      </c>
      <c r="F13" s="109">
        <v>1991</v>
      </c>
    </row>
    <row r="14" spans="1:6">
      <c r="A14" s="131">
        <v>822</v>
      </c>
      <c r="B14" s="89">
        <v>944</v>
      </c>
      <c r="C14" s="53" t="s">
        <v>190</v>
      </c>
      <c r="D14" s="89">
        <v>821</v>
      </c>
      <c r="E14" s="89">
        <v>0</v>
      </c>
      <c r="F14" s="109">
        <v>821</v>
      </c>
    </row>
    <row r="15" spans="1:6">
      <c r="A15" s="131">
        <v>2232</v>
      </c>
      <c r="B15" s="89">
        <v>2937</v>
      </c>
      <c r="C15" s="53" t="s">
        <v>191</v>
      </c>
      <c r="D15" s="89">
        <v>2537</v>
      </c>
      <c r="E15" s="89">
        <v>0</v>
      </c>
      <c r="F15" s="109">
        <v>2537</v>
      </c>
    </row>
    <row r="16" spans="1:6">
      <c r="A16" s="131">
        <v>82</v>
      </c>
      <c r="B16" s="89">
        <v>328</v>
      </c>
      <c r="C16" s="53" t="s">
        <v>192</v>
      </c>
      <c r="D16" s="89">
        <v>328</v>
      </c>
      <c r="E16" s="89">
        <v>0</v>
      </c>
      <c r="F16" s="109">
        <v>328</v>
      </c>
    </row>
    <row r="17" spans="1:6">
      <c r="A17" s="131">
        <v>43</v>
      </c>
      <c r="B17" s="89">
        <v>50</v>
      </c>
      <c r="C17" s="53" t="s">
        <v>193</v>
      </c>
      <c r="D17" s="89">
        <v>50</v>
      </c>
      <c r="E17" s="89">
        <v>0</v>
      </c>
      <c r="F17" s="109">
        <v>50</v>
      </c>
    </row>
    <row r="18" spans="1:6">
      <c r="A18" s="131">
        <v>56</v>
      </c>
      <c r="B18" s="89">
        <v>82</v>
      </c>
      <c r="C18" s="53" t="s">
        <v>194</v>
      </c>
      <c r="D18" s="89">
        <v>82</v>
      </c>
      <c r="E18" s="89">
        <v>0</v>
      </c>
      <c r="F18" s="109">
        <v>82</v>
      </c>
    </row>
    <row r="19" spans="1:6">
      <c r="A19" s="131">
        <v>50</v>
      </c>
      <c r="B19" s="89">
        <v>10</v>
      </c>
      <c r="C19" s="53" t="s">
        <v>195</v>
      </c>
      <c r="D19" s="89">
        <v>10</v>
      </c>
      <c r="E19" s="89">
        <v>0</v>
      </c>
      <c r="F19" s="109">
        <v>10</v>
      </c>
    </row>
    <row r="20" spans="1:6">
      <c r="A20" s="131">
        <v>582</v>
      </c>
      <c r="B20" s="89">
        <v>775</v>
      </c>
      <c r="C20" s="53" t="s">
        <v>196</v>
      </c>
      <c r="D20" s="89">
        <v>554</v>
      </c>
      <c r="E20" s="89">
        <v>0</v>
      </c>
      <c r="F20" s="109">
        <v>554</v>
      </c>
    </row>
    <row r="21" spans="1:6">
      <c r="A21" s="131">
        <v>0</v>
      </c>
      <c r="B21" s="89">
        <v>33</v>
      </c>
      <c r="C21" s="53" t="s">
        <v>197</v>
      </c>
      <c r="D21" s="89">
        <v>33</v>
      </c>
      <c r="E21" s="89">
        <v>0</v>
      </c>
      <c r="F21" s="109">
        <v>33</v>
      </c>
    </row>
    <row r="22" spans="1:6">
      <c r="A22" s="131">
        <v>1198</v>
      </c>
      <c r="B22" s="89">
        <v>633</v>
      </c>
      <c r="C22" s="53" t="s">
        <v>198</v>
      </c>
      <c r="D22" s="89">
        <v>854</v>
      </c>
      <c r="E22" s="89">
        <v>0</v>
      </c>
      <c r="F22" s="109">
        <v>854</v>
      </c>
    </row>
    <row r="23" spans="1:6">
      <c r="A23" s="131">
        <v>125</v>
      </c>
      <c r="B23" s="89">
        <v>930</v>
      </c>
      <c r="C23" s="53" t="s">
        <v>199</v>
      </c>
      <c r="D23" s="89">
        <v>530</v>
      </c>
      <c r="E23" s="89">
        <v>0</v>
      </c>
      <c r="F23" s="109">
        <v>530</v>
      </c>
    </row>
    <row r="24" spans="1:6">
      <c r="A24" s="131">
        <v>96</v>
      </c>
      <c r="B24" s="89">
        <v>96</v>
      </c>
      <c r="C24" s="53" t="s">
        <v>427</v>
      </c>
      <c r="D24" s="89">
        <v>96</v>
      </c>
      <c r="E24" s="89">
        <v>0</v>
      </c>
      <c r="F24" s="109">
        <v>96</v>
      </c>
    </row>
    <row r="25" spans="1:6">
      <c r="A25" s="131">
        <v>300</v>
      </c>
      <c r="B25" s="89">
        <v>184</v>
      </c>
      <c r="C25" s="53" t="s">
        <v>200</v>
      </c>
      <c r="D25" s="89">
        <v>184</v>
      </c>
      <c r="E25" s="89">
        <v>0</v>
      </c>
      <c r="F25" s="109">
        <v>184</v>
      </c>
    </row>
    <row r="26" spans="1:6">
      <c r="A26" s="131">
        <v>300</v>
      </c>
      <c r="B26" s="89">
        <v>184</v>
      </c>
      <c r="C26" s="53" t="s">
        <v>202</v>
      </c>
      <c r="D26" s="89">
        <v>184</v>
      </c>
      <c r="E26" s="89">
        <v>0</v>
      </c>
      <c r="F26" s="109">
        <v>184</v>
      </c>
    </row>
    <row r="27" spans="1:6">
      <c r="A27" s="131">
        <v>220</v>
      </c>
      <c r="B27" s="89">
        <v>100</v>
      </c>
      <c r="C27" s="53" t="s">
        <v>203</v>
      </c>
      <c r="D27" s="89">
        <v>100</v>
      </c>
      <c r="E27" s="89">
        <v>0</v>
      </c>
      <c r="F27" s="109">
        <v>100</v>
      </c>
    </row>
    <row r="28" spans="1:6">
      <c r="A28" s="131">
        <v>121</v>
      </c>
      <c r="B28" s="89">
        <v>0</v>
      </c>
      <c r="C28" s="53" t="s">
        <v>206</v>
      </c>
      <c r="D28" s="89">
        <v>0</v>
      </c>
      <c r="E28" s="89">
        <v>0</v>
      </c>
      <c r="F28" s="109">
        <v>0</v>
      </c>
    </row>
    <row r="29" spans="1:6" ht="32.4">
      <c r="A29" s="131">
        <v>99</v>
      </c>
      <c r="B29" s="89">
        <v>100</v>
      </c>
      <c r="C29" s="53" t="s">
        <v>207</v>
      </c>
      <c r="D29" s="89">
        <v>100</v>
      </c>
      <c r="E29" s="89">
        <v>0</v>
      </c>
      <c r="F29" s="109">
        <v>100</v>
      </c>
    </row>
    <row r="30" spans="1:6">
      <c r="A30" s="131">
        <v>1683</v>
      </c>
      <c r="B30" s="89">
        <v>2062</v>
      </c>
      <c r="C30" s="53" t="s">
        <v>209</v>
      </c>
      <c r="D30" s="89">
        <v>2062</v>
      </c>
      <c r="E30" s="89">
        <v>0</v>
      </c>
      <c r="F30" s="109">
        <v>2062</v>
      </c>
    </row>
    <row r="31" spans="1:6">
      <c r="A31" s="131">
        <v>24</v>
      </c>
      <c r="B31" s="89">
        <v>45</v>
      </c>
      <c r="C31" s="53" t="s">
        <v>211</v>
      </c>
      <c r="D31" s="89">
        <v>45</v>
      </c>
      <c r="E31" s="89">
        <v>0</v>
      </c>
      <c r="F31" s="109">
        <v>45</v>
      </c>
    </row>
    <row r="32" spans="1:6">
      <c r="A32" s="131">
        <v>291</v>
      </c>
      <c r="B32" s="89">
        <v>250</v>
      </c>
      <c r="C32" s="53" t="s">
        <v>212</v>
      </c>
      <c r="D32" s="89">
        <v>250</v>
      </c>
      <c r="E32" s="89">
        <v>0</v>
      </c>
      <c r="F32" s="109">
        <v>250</v>
      </c>
    </row>
    <row r="33" spans="1:6" ht="32.4">
      <c r="A33" s="131">
        <v>90</v>
      </c>
      <c r="B33" s="89">
        <v>90</v>
      </c>
      <c r="C33" s="53" t="s">
        <v>213</v>
      </c>
      <c r="D33" s="89">
        <v>90</v>
      </c>
      <c r="E33" s="89">
        <v>0</v>
      </c>
      <c r="F33" s="109">
        <v>90</v>
      </c>
    </row>
    <row r="34" spans="1:6">
      <c r="A34" s="131">
        <v>625</v>
      </c>
      <c r="B34" s="89">
        <v>745</v>
      </c>
      <c r="C34" s="53" t="s">
        <v>214</v>
      </c>
      <c r="D34" s="89">
        <v>745</v>
      </c>
      <c r="E34" s="89">
        <v>0</v>
      </c>
      <c r="F34" s="109">
        <v>745</v>
      </c>
    </row>
    <row r="35" spans="1:6">
      <c r="A35" s="131">
        <v>457</v>
      </c>
      <c r="B35" s="89">
        <v>566</v>
      </c>
      <c r="C35" s="53" t="s">
        <v>215</v>
      </c>
      <c r="D35" s="89">
        <v>566</v>
      </c>
      <c r="E35" s="89">
        <v>0</v>
      </c>
      <c r="F35" s="109">
        <v>566</v>
      </c>
    </row>
    <row r="36" spans="1:6">
      <c r="A36" s="131">
        <v>196</v>
      </c>
      <c r="B36" s="89">
        <v>366</v>
      </c>
      <c r="C36" s="53" t="s">
        <v>216</v>
      </c>
      <c r="D36" s="89">
        <v>366</v>
      </c>
      <c r="E36" s="89">
        <v>0</v>
      </c>
      <c r="F36" s="109">
        <v>366</v>
      </c>
    </row>
    <row r="37" spans="1:6">
      <c r="A37" s="131">
        <v>15</v>
      </c>
      <c r="B37" s="89">
        <v>0</v>
      </c>
      <c r="C37" s="53" t="s">
        <v>217</v>
      </c>
      <c r="D37" s="89">
        <v>0</v>
      </c>
      <c r="E37" s="89">
        <v>0</v>
      </c>
      <c r="F37" s="109">
        <v>0</v>
      </c>
    </row>
    <row r="38" spans="1:6" ht="16.8" thickBot="1">
      <c r="A38" s="132">
        <v>15</v>
      </c>
      <c r="B38" s="91">
        <v>0</v>
      </c>
      <c r="C38" s="90" t="s">
        <v>218</v>
      </c>
      <c r="D38" s="91">
        <v>0</v>
      </c>
      <c r="E38" s="91">
        <v>0</v>
      </c>
      <c r="F38" s="110">
        <v>0</v>
      </c>
    </row>
    <row r="39" spans="1:6">
      <c r="A39" s="31" t="s">
        <v>407</v>
      </c>
      <c r="B39" s="31"/>
      <c r="C39" s="31"/>
      <c r="D39" s="31"/>
      <c r="E39" s="31"/>
      <c r="F39" s="31"/>
    </row>
  </sheetData>
  <mergeCells count="5">
    <mergeCell ref="A4:A5"/>
    <mergeCell ref="B4:B5"/>
    <mergeCell ref="D4:F4"/>
    <mergeCell ref="C4:C5"/>
    <mergeCell ref="A39:F39"/>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workbookViewId="0">
      <selection activeCell="A8" sqref="A8"/>
    </sheetView>
  </sheetViews>
  <sheetFormatPr defaultRowHeight="16.2"/>
  <cols>
    <col min="1" max="1" width="33.77734375" style="3" customWidth="1"/>
    <col min="2" max="2" width="88.33203125" style="3" customWidth="1"/>
    <col min="3" max="16384" width="8.88671875" style="3"/>
  </cols>
  <sheetData>
    <row r="1" spans="1:2" ht="22.2">
      <c r="A1" s="111" t="s">
        <v>1323</v>
      </c>
      <c r="B1" s="111"/>
    </row>
    <row r="2" spans="1:2" ht="22.2">
      <c r="A2" s="111" t="s">
        <v>1415</v>
      </c>
      <c r="B2" s="111"/>
    </row>
    <row r="3" spans="1:2" ht="16.8" thickBot="1">
      <c r="A3" s="112" t="s">
        <v>2</v>
      </c>
      <c r="B3" s="112"/>
    </row>
    <row r="4" spans="1:2" ht="16.8" thickBot="1">
      <c r="A4" s="113" t="s">
        <v>1414</v>
      </c>
      <c r="B4" s="113" t="s">
        <v>1413</v>
      </c>
    </row>
    <row r="5" spans="1:2">
      <c r="A5" s="114" t="s">
        <v>430</v>
      </c>
      <c r="B5" s="115"/>
    </row>
    <row r="6" spans="1:2" ht="32.4">
      <c r="A6" s="116" t="s">
        <v>431</v>
      </c>
      <c r="B6" s="117"/>
    </row>
    <row r="7" spans="1:2">
      <c r="A7" s="116" t="s">
        <v>432</v>
      </c>
      <c r="B7" s="117"/>
    </row>
    <row r="8" spans="1:2" ht="32.4">
      <c r="A8" s="116" t="s">
        <v>433</v>
      </c>
      <c r="B8" s="117" t="s">
        <v>1412</v>
      </c>
    </row>
    <row r="9" spans="1:2" ht="32.4">
      <c r="A9" s="116" t="s">
        <v>435</v>
      </c>
      <c r="B9" s="117" t="s">
        <v>1411</v>
      </c>
    </row>
    <row r="10" spans="1:2">
      <c r="A10" s="116" t="s">
        <v>437</v>
      </c>
      <c r="B10" s="117" t="s">
        <v>1410</v>
      </c>
    </row>
    <row r="11" spans="1:2">
      <c r="A11" s="116" t="s">
        <v>439</v>
      </c>
      <c r="B11" s="117" t="s">
        <v>1409</v>
      </c>
    </row>
    <row r="12" spans="1:2" ht="32.4">
      <c r="A12" s="116" t="s">
        <v>441</v>
      </c>
      <c r="B12" s="117" t="s">
        <v>1408</v>
      </c>
    </row>
    <row r="13" spans="1:2" ht="27.6">
      <c r="A13" s="116" t="s">
        <v>443</v>
      </c>
      <c r="B13" s="117" t="s">
        <v>1407</v>
      </c>
    </row>
    <row r="14" spans="1:2">
      <c r="A14" s="116" t="s">
        <v>447</v>
      </c>
      <c r="B14" s="117"/>
    </row>
    <row r="15" spans="1:2">
      <c r="A15" s="116" t="s">
        <v>448</v>
      </c>
      <c r="B15" s="117" t="s">
        <v>1406</v>
      </c>
    </row>
    <row r="16" spans="1:2">
      <c r="A16" s="116" t="s">
        <v>450</v>
      </c>
      <c r="B16" s="117" t="s">
        <v>1405</v>
      </c>
    </row>
    <row r="17" spans="1:2">
      <c r="A17" s="116" t="s">
        <v>452</v>
      </c>
      <c r="B17" s="117" t="s">
        <v>1404</v>
      </c>
    </row>
    <row r="18" spans="1:2" ht="32.4">
      <c r="A18" s="116" t="s">
        <v>454</v>
      </c>
      <c r="B18" s="117" t="s">
        <v>1403</v>
      </c>
    </row>
    <row r="19" spans="1:2" ht="32.4">
      <c r="A19" s="116" t="s">
        <v>456</v>
      </c>
      <c r="B19" s="117" t="s">
        <v>1402</v>
      </c>
    </row>
    <row r="20" spans="1:2">
      <c r="A20" s="116" t="s">
        <v>458</v>
      </c>
      <c r="B20" s="117" t="s">
        <v>1381</v>
      </c>
    </row>
    <row r="21" spans="1:2" ht="41.4">
      <c r="A21" s="116" t="s">
        <v>460</v>
      </c>
      <c r="B21" s="117" t="s">
        <v>1401</v>
      </c>
    </row>
    <row r="22" spans="1:2" ht="32.4">
      <c r="A22" s="116" t="s">
        <v>462</v>
      </c>
      <c r="B22" s="117" t="s">
        <v>1400</v>
      </c>
    </row>
    <row r="23" spans="1:2" ht="55.2">
      <c r="A23" s="116" t="s">
        <v>464</v>
      </c>
      <c r="B23" s="117" t="s">
        <v>1399</v>
      </c>
    </row>
    <row r="24" spans="1:2">
      <c r="A24" s="116" t="s">
        <v>466</v>
      </c>
      <c r="B24" s="117"/>
    </row>
    <row r="25" spans="1:2">
      <c r="A25" s="116" t="s">
        <v>469</v>
      </c>
      <c r="B25" s="117" t="s">
        <v>1398</v>
      </c>
    </row>
    <row r="26" spans="1:2">
      <c r="A26" s="116" t="s">
        <v>471</v>
      </c>
      <c r="B26" s="117"/>
    </row>
    <row r="27" spans="1:2" ht="32.4">
      <c r="A27" s="116" t="s">
        <v>478</v>
      </c>
      <c r="B27" s="117" t="s">
        <v>1397</v>
      </c>
    </row>
    <row r="28" spans="1:2" ht="32.4">
      <c r="A28" s="116" t="s">
        <v>480</v>
      </c>
      <c r="B28" s="117"/>
    </row>
    <row r="29" spans="1:2">
      <c r="A29" s="116" t="s">
        <v>482</v>
      </c>
      <c r="B29" s="117" t="s">
        <v>1374</v>
      </c>
    </row>
    <row r="30" spans="1:2" ht="32.4">
      <c r="A30" s="116" t="s">
        <v>483</v>
      </c>
      <c r="B30" s="117" t="s">
        <v>1373</v>
      </c>
    </row>
    <row r="31" spans="1:2" ht="32.4">
      <c r="A31" s="116" t="s">
        <v>484</v>
      </c>
      <c r="B31" s="117" t="s">
        <v>1372</v>
      </c>
    </row>
    <row r="32" spans="1:2" ht="32.4">
      <c r="A32" s="116" t="s">
        <v>485</v>
      </c>
      <c r="B32" s="117" t="s">
        <v>1371</v>
      </c>
    </row>
    <row r="33" spans="1:2" ht="32.4">
      <c r="A33" s="116" t="s">
        <v>486</v>
      </c>
      <c r="B33" s="117" t="s">
        <v>1370</v>
      </c>
    </row>
    <row r="34" spans="1:2" ht="16.8" thickBot="1">
      <c r="A34" s="118" t="s">
        <v>487</v>
      </c>
      <c r="B34" s="119" t="s">
        <v>1396</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C12" sqref="C12"/>
    </sheetView>
  </sheetViews>
  <sheetFormatPr defaultRowHeight="16.2"/>
  <cols>
    <col min="1" max="2" width="15.6640625" style="3" customWidth="1"/>
    <col min="3" max="3" width="26.6640625" style="3" customWidth="1"/>
    <col min="4" max="6" width="15.6640625" style="3" customWidth="1"/>
    <col min="7" max="16384" width="8.88671875" style="3"/>
  </cols>
  <sheetData>
    <row r="1" spans="1:6" ht="22.2">
      <c r="A1" s="1"/>
      <c r="B1" s="120"/>
      <c r="C1" s="2" t="s">
        <v>1323</v>
      </c>
      <c r="D1" s="2"/>
      <c r="E1" s="2"/>
      <c r="F1" s="2"/>
    </row>
    <row r="2" spans="1:6" ht="22.2">
      <c r="A2" s="1"/>
      <c r="B2" s="121"/>
      <c r="C2" s="4" t="s">
        <v>1416</v>
      </c>
      <c r="D2" s="4"/>
      <c r="E2" s="4"/>
      <c r="F2" s="4"/>
    </row>
    <row r="3" spans="1:6" ht="16.8" thickBot="1">
      <c r="A3" s="122"/>
      <c r="B3" s="123"/>
      <c r="C3" s="124" t="s">
        <v>2</v>
      </c>
      <c r="D3" s="78"/>
      <c r="E3" s="78"/>
      <c r="F3" s="78" t="s">
        <v>3</v>
      </c>
    </row>
    <row r="4" spans="1:6">
      <c r="A4" s="125" t="s">
        <v>1140</v>
      </c>
      <c r="B4" s="126" t="s">
        <v>1139</v>
      </c>
      <c r="C4" s="126" t="s">
        <v>1138</v>
      </c>
      <c r="D4" s="34" t="s">
        <v>1137</v>
      </c>
      <c r="E4" s="34"/>
      <c r="F4" s="37"/>
    </row>
    <row r="5" spans="1:6" ht="33" thickBot="1">
      <c r="A5" s="127"/>
      <c r="B5" s="128"/>
      <c r="C5" s="128"/>
      <c r="D5" s="9" t="s">
        <v>1136</v>
      </c>
      <c r="E5" s="9" t="s">
        <v>1135</v>
      </c>
      <c r="F5" s="10" t="s">
        <v>1134</v>
      </c>
    </row>
    <row r="6" spans="1:6">
      <c r="A6" s="129">
        <v>103</v>
      </c>
      <c r="B6" s="88">
        <v>100</v>
      </c>
      <c r="C6" s="48" t="s">
        <v>505</v>
      </c>
      <c r="D6" s="88">
        <v>0</v>
      </c>
      <c r="E6" s="88">
        <v>0</v>
      </c>
      <c r="F6" s="106">
        <v>0</v>
      </c>
    </row>
    <row r="7" spans="1:6">
      <c r="A7" s="130">
        <v>103</v>
      </c>
      <c r="B7" s="95">
        <v>100</v>
      </c>
      <c r="C7" s="58" t="s">
        <v>506</v>
      </c>
      <c r="D7" s="95">
        <v>0</v>
      </c>
      <c r="E7" s="95">
        <v>0</v>
      </c>
      <c r="F7" s="108">
        <v>0</v>
      </c>
    </row>
    <row r="8" spans="1:6">
      <c r="A8" s="131">
        <v>103</v>
      </c>
      <c r="B8" s="89">
        <v>100</v>
      </c>
      <c r="C8" s="53" t="s">
        <v>191</v>
      </c>
      <c r="D8" s="89">
        <v>0</v>
      </c>
      <c r="E8" s="89">
        <v>0</v>
      </c>
      <c r="F8" s="109">
        <v>0</v>
      </c>
    </row>
    <row r="9" spans="1:6" ht="16.8" thickBot="1">
      <c r="A9" s="132">
        <v>103</v>
      </c>
      <c r="B9" s="91">
        <v>100</v>
      </c>
      <c r="C9" s="90" t="s">
        <v>199</v>
      </c>
      <c r="D9" s="91">
        <v>0</v>
      </c>
      <c r="E9" s="91">
        <v>0</v>
      </c>
      <c r="F9" s="110">
        <v>0</v>
      </c>
    </row>
    <row r="10" spans="1:6">
      <c r="A10" s="31" t="s">
        <v>407</v>
      </c>
      <c r="B10" s="31"/>
      <c r="C10" s="31"/>
      <c r="D10" s="31"/>
      <c r="E10" s="31"/>
      <c r="F10" s="31"/>
    </row>
  </sheetData>
  <mergeCells count="5">
    <mergeCell ref="A4:A5"/>
    <mergeCell ref="B4:B5"/>
    <mergeCell ref="D4:F4"/>
    <mergeCell ref="C4:C5"/>
    <mergeCell ref="A10:F10"/>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B13" sqref="B13"/>
    </sheetView>
  </sheetViews>
  <sheetFormatPr defaultRowHeight="16.2"/>
  <cols>
    <col min="1" max="2" width="15.6640625" style="3" customWidth="1"/>
    <col min="3" max="3" width="26.6640625" style="3" customWidth="1"/>
    <col min="4" max="6" width="15.6640625" style="3" customWidth="1"/>
    <col min="7" max="16384" width="8.88671875" style="3"/>
  </cols>
  <sheetData>
    <row r="1" spans="1:6" ht="22.2">
      <c r="A1" s="1"/>
      <c r="B1" s="120"/>
      <c r="C1" s="2" t="s">
        <v>1323</v>
      </c>
      <c r="D1" s="2"/>
      <c r="E1" s="2"/>
      <c r="F1" s="2"/>
    </row>
    <row r="2" spans="1:6" ht="22.2">
      <c r="A2" s="1"/>
      <c r="B2" s="121"/>
      <c r="C2" s="4" t="s">
        <v>1417</v>
      </c>
      <c r="D2" s="4"/>
      <c r="E2" s="4"/>
      <c r="F2" s="4"/>
    </row>
    <row r="3" spans="1:6" ht="16.8" thickBot="1">
      <c r="A3" s="122"/>
      <c r="B3" s="123"/>
      <c r="C3" s="124" t="s">
        <v>2</v>
      </c>
      <c r="D3" s="78"/>
      <c r="E3" s="78"/>
      <c r="F3" s="78" t="s">
        <v>3</v>
      </c>
    </row>
    <row r="4" spans="1:6">
      <c r="A4" s="125" t="s">
        <v>176</v>
      </c>
      <c r="B4" s="126" t="s">
        <v>7</v>
      </c>
      <c r="C4" s="126" t="s">
        <v>1089</v>
      </c>
      <c r="D4" s="34" t="s">
        <v>6</v>
      </c>
      <c r="E4" s="34"/>
      <c r="F4" s="37"/>
    </row>
    <row r="5" spans="1:6" ht="33" thickBot="1">
      <c r="A5" s="127"/>
      <c r="B5" s="128"/>
      <c r="C5" s="128"/>
      <c r="D5" s="9" t="s">
        <v>177</v>
      </c>
      <c r="E5" s="9" t="s">
        <v>178</v>
      </c>
      <c r="F5" s="10" t="s">
        <v>11</v>
      </c>
    </row>
    <row r="6" spans="1:6">
      <c r="A6" s="129">
        <v>42</v>
      </c>
      <c r="B6" s="88">
        <v>300</v>
      </c>
      <c r="C6" s="48" t="s">
        <v>45</v>
      </c>
      <c r="D6" s="88">
        <v>0</v>
      </c>
      <c r="E6" s="88">
        <v>300</v>
      </c>
      <c r="F6" s="106">
        <v>300</v>
      </c>
    </row>
    <row r="7" spans="1:6">
      <c r="A7" s="130">
        <v>42</v>
      </c>
      <c r="B7" s="95">
        <v>300</v>
      </c>
      <c r="C7" s="58" t="s">
        <v>524</v>
      </c>
      <c r="D7" s="95">
        <v>0</v>
      </c>
      <c r="E7" s="95">
        <v>300</v>
      </c>
      <c r="F7" s="108">
        <v>300</v>
      </c>
    </row>
    <row r="8" spans="1:6">
      <c r="A8" s="130">
        <v>42</v>
      </c>
      <c r="B8" s="95">
        <v>300</v>
      </c>
      <c r="C8" s="58" t="s">
        <v>525</v>
      </c>
      <c r="D8" s="95">
        <v>0</v>
      </c>
      <c r="E8" s="95">
        <v>300</v>
      </c>
      <c r="F8" s="108">
        <v>300</v>
      </c>
    </row>
    <row r="9" spans="1:6">
      <c r="A9" s="131">
        <v>-60</v>
      </c>
      <c r="B9" s="89">
        <v>280</v>
      </c>
      <c r="C9" s="53" t="s">
        <v>191</v>
      </c>
      <c r="D9" s="89">
        <v>0</v>
      </c>
      <c r="E9" s="89">
        <v>280</v>
      </c>
      <c r="F9" s="109">
        <v>280</v>
      </c>
    </row>
    <row r="10" spans="1:6">
      <c r="A10" s="131">
        <v>-61</v>
      </c>
      <c r="B10" s="89">
        <v>0</v>
      </c>
      <c r="C10" s="53" t="s">
        <v>194</v>
      </c>
      <c r="D10" s="89">
        <v>0</v>
      </c>
      <c r="E10" s="89">
        <v>0</v>
      </c>
      <c r="F10" s="109">
        <v>0</v>
      </c>
    </row>
    <row r="11" spans="1:6">
      <c r="A11" s="131">
        <v>0</v>
      </c>
      <c r="B11" s="89">
        <v>280</v>
      </c>
      <c r="C11" s="53" t="s">
        <v>196</v>
      </c>
      <c r="D11" s="89">
        <v>0</v>
      </c>
      <c r="E11" s="89">
        <v>280</v>
      </c>
      <c r="F11" s="109">
        <v>280</v>
      </c>
    </row>
    <row r="12" spans="1:6">
      <c r="A12" s="131">
        <v>1</v>
      </c>
      <c r="B12" s="89">
        <v>0</v>
      </c>
      <c r="C12" s="53" t="s">
        <v>199</v>
      </c>
      <c r="D12" s="89">
        <v>0</v>
      </c>
      <c r="E12" s="89">
        <v>0</v>
      </c>
      <c r="F12" s="109">
        <v>0</v>
      </c>
    </row>
    <row r="13" spans="1:6">
      <c r="A13" s="131">
        <v>21</v>
      </c>
      <c r="B13" s="89">
        <v>0</v>
      </c>
      <c r="C13" s="53" t="s">
        <v>200</v>
      </c>
      <c r="D13" s="89">
        <v>0</v>
      </c>
      <c r="E13" s="89">
        <v>20</v>
      </c>
      <c r="F13" s="109">
        <v>20</v>
      </c>
    </row>
    <row r="14" spans="1:6">
      <c r="A14" s="131">
        <v>21</v>
      </c>
      <c r="B14" s="89">
        <v>0</v>
      </c>
      <c r="C14" s="53" t="s">
        <v>202</v>
      </c>
      <c r="D14" s="89">
        <v>0</v>
      </c>
      <c r="E14" s="89">
        <v>20</v>
      </c>
      <c r="F14" s="109">
        <v>20</v>
      </c>
    </row>
    <row r="15" spans="1:6">
      <c r="A15" s="131">
        <v>21</v>
      </c>
      <c r="B15" s="89">
        <v>20</v>
      </c>
      <c r="C15" s="53" t="s">
        <v>209</v>
      </c>
      <c r="D15" s="89">
        <v>0</v>
      </c>
      <c r="E15" s="89">
        <v>0</v>
      </c>
      <c r="F15" s="109">
        <v>0</v>
      </c>
    </row>
    <row r="16" spans="1:6">
      <c r="A16" s="131">
        <v>5</v>
      </c>
      <c r="B16" s="89">
        <v>5</v>
      </c>
      <c r="C16" s="53" t="s">
        <v>211</v>
      </c>
      <c r="D16" s="89">
        <v>0</v>
      </c>
      <c r="E16" s="89">
        <v>0</v>
      </c>
      <c r="F16" s="109">
        <v>0</v>
      </c>
    </row>
    <row r="17" spans="1:6">
      <c r="A17" s="131">
        <v>5</v>
      </c>
      <c r="B17" s="89">
        <v>4</v>
      </c>
      <c r="C17" s="53" t="s">
        <v>212</v>
      </c>
      <c r="D17" s="89">
        <v>0</v>
      </c>
      <c r="E17" s="89">
        <v>0</v>
      </c>
      <c r="F17" s="109">
        <v>0</v>
      </c>
    </row>
    <row r="18" spans="1:6" ht="32.4">
      <c r="A18" s="131">
        <v>11</v>
      </c>
      <c r="B18" s="89">
        <v>0</v>
      </c>
      <c r="C18" s="53" t="s">
        <v>213</v>
      </c>
      <c r="D18" s="89">
        <v>0</v>
      </c>
      <c r="E18" s="89">
        <v>0</v>
      </c>
      <c r="F18" s="109">
        <v>0</v>
      </c>
    </row>
    <row r="19" spans="1:6">
      <c r="A19" s="131">
        <v>0</v>
      </c>
      <c r="B19" s="89">
        <v>11</v>
      </c>
      <c r="C19" s="53" t="s">
        <v>214</v>
      </c>
      <c r="D19" s="89">
        <v>0</v>
      </c>
      <c r="E19" s="89">
        <v>0</v>
      </c>
      <c r="F19" s="109">
        <v>0</v>
      </c>
    </row>
    <row r="20" spans="1:6" ht="48.6">
      <c r="A20" s="131">
        <v>60</v>
      </c>
      <c r="B20" s="89">
        <v>0</v>
      </c>
      <c r="C20" s="53" t="s">
        <v>219</v>
      </c>
      <c r="D20" s="89">
        <v>0</v>
      </c>
      <c r="E20" s="89">
        <v>0</v>
      </c>
      <c r="F20" s="109">
        <v>0</v>
      </c>
    </row>
    <row r="21" spans="1:6" ht="33" thickBot="1">
      <c r="A21" s="132">
        <v>60</v>
      </c>
      <c r="B21" s="91">
        <v>0</v>
      </c>
      <c r="C21" s="90" t="s">
        <v>222</v>
      </c>
      <c r="D21" s="91">
        <v>0</v>
      </c>
      <c r="E21" s="91">
        <v>0</v>
      </c>
      <c r="F21" s="110">
        <v>0</v>
      </c>
    </row>
    <row r="22" spans="1:6">
      <c r="A22" s="31" t="s">
        <v>407</v>
      </c>
      <c r="B22" s="31"/>
      <c r="C22" s="31"/>
      <c r="D22" s="31"/>
      <c r="E22" s="31"/>
      <c r="F22" s="31"/>
    </row>
  </sheetData>
  <mergeCells count="5">
    <mergeCell ref="A4:A5"/>
    <mergeCell ref="B4:B5"/>
    <mergeCell ref="D4:F4"/>
    <mergeCell ref="C4:C5"/>
    <mergeCell ref="A22:F22"/>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14" sqref="B14"/>
    </sheetView>
  </sheetViews>
  <sheetFormatPr defaultRowHeight="16.2"/>
  <cols>
    <col min="1" max="1" width="33.77734375" style="3" customWidth="1"/>
    <col min="2" max="2" width="88.33203125" style="3" customWidth="1"/>
    <col min="3" max="16384" width="8.88671875" style="3"/>
  </cols>
  <sheetData>
    <row r="1" spans="1:2" ht="22.2">
      <c r="A1" s="111" t="s">
        <v>1323</v>
      </c>
      <c r="B1" s="111"/>
    </row>
    <row r="2" spans="1:2" ht="22.2">
      <c r="A2" s="111" t="s">
        <v>1420</v>
      </c>
      <c r="B2" s="111"/>
    </row>
    <row r="3" spans="1:2" ht="16.8" thickBot="1">
      <c r="A3" s="112" t="s">
        <v>2</v>
      </c>
      <c r="B3" s="112"/>
    </row>
    <row r="4" spans="1:2" ht="16.8" thickBot="1">
      <c r="A4" s="113" t="s">
        <v>1132</v>
      </c>
      <c r="B4" s="113" t="s">
        <v>1131</v>
      </c>
    </row>
    <row r="5" spans="1:2">
      <c r="A5" s="114" t="s">
        <v>534</v>
      </c>
      <c r="B5" s="115"/>
    </row>
    <row r="6" spans="1:2">
      <c r="A6" s="116" t="s">
        <v>535</v>
      </c>
      <c r="B6" s="117"/>
    </row>
    <row r="7" spans="1:2">
      <c r="A7" s="116" t="s">
        <v>536</v>
      </c>
      <c r="B7" s="117"/>
    </row>
    <row r="8" spans="1:2" ht="32.4">
      <c r="A8" s="116" t="s">
        <v>545</v>
      </c>
      <c r="B8" s="117" t="s">
        <v>1419</v>
      </c>
    </row>
    <row r="9" spans="1:2">
      <c r="A9" s="116" t="s">
        <v>553</v>
      </c>
      <c r="B9" s="117"/>
    </row>
    <row r="10" spans="1:2" ht="16.8" thickBot="1">
      <c r="A10" s="118" t="s">
        <v>556</v>
      </c>
      <c r="B10" s="119" t="s">
        <v>1418</v>
      </c>
    </row>
  </sheetData>
  <mergeCells count="3">
    <mergeCell ref="A2:B2"/>
    <mergeCell ref="A1:B1"/>
    <mergeCell ref="A3:B3"/>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D8" sqref="D8"/>
    </sheetView>
  </sheetViews>
  <sheetFormatPr defaultRowHeight="16.2"/>
  <cols>
    <col min="1" max="1" width="33.77734375" style="135" customWidth="1"/>
    <col min="2" max="11" width="12.6640625" style="135" customWidth="1"/>
    <col min="12" max="12" width="55.77734375" style="135" customWidth="1"/>
    <col min="13" max="16384" width="8.88671875" style="135"/>
  </cols>
  <sheetData>
    <row r="1" spans="1:12" ht="22.2">
      <c r="A1" s="133"/>
      <c r="B1" s="133"/>
      <c r="C1" s="134" t="s">
        <v>1431</v>
      </c>
      <c r="D1" s="133"/>
      <c r="E1" s="133"/>
      <c r="F1" s="133"/>
      <c r="G1" s="133"/>
      <c r="H1" s="133"/>
      <c r="I1" s="133"/>
      <c r="J1" s="133"/>
      <c r="K1" s="133"/>
      <c r="L1" s="133"/>
    </row>
    <row r="2" spans="1:12" ht="22.2">
      <c r="A2" s="133"/>
      <c r="B2" s="133"/>
      <c r="C2" s="136" t="s">
        <v>1430</v>
      </c>
      <c r="D2" s="133"/>
      <c r="E2" s="133"/>
      <c r="F2" s="133"/>
      <c r="G2" s="133"/>
      <c r="H2" s="133"/>
      <c r="I2" s="133"/>
      <c r="J2" s="133"/>
      <c r="K2" s="133"/>
      <c r="L2" s="133"/>
    </row>
    <row r="3" spans="1:12" ht="16.8" thickBot="1">
      <c r="A3" s="137"/>
      <c r="B3" s="137"/>
      <c r="C3" s="138" t="s">
        <v>830</v>
      </c>
      <c r="D3" s="137"/>
      <c r="E3" s="137"/>
      <c r="F3" s="137"/>
      <c r="G3" s="137"/>
      <c r="H3" s="137"/>
      <c r="I3" s="137"/>
      <c r="J3" s="137"/>
      <c r="K3" s="139" t="s">
        <v>1234</v>
      </c>
      <c r="L3" s="139"/>
    </row>
    <row r="4" spans="1:12">
      <c r="A4" s="140" t="s">
        <v>1429</v>
      </c>
      <c r="B4" s="141" t="s">
        <v>1428</v>
      </c>
      <c r="C4" s="141" t="s">
        <v>1427</v>
      </c>
      <c r="D4" s="141" t="s">
        <v>1426</v>
      </c>
      <c r="E4" s="141" t="s">
        <v>1425</v>
      </c>
      <c r="F4" s="142" t="s">
        <v>1424</v>
      </c>
      <c r="G4" s="141" t="s">
        <v>1228</v>
      </c>
      <c r="H4" s="141" t="s">
        <v>1227</v>
      </c>
      <c r="I4" s="142" t="s">
        <v>1226</v>
      </c>
      <c r="J4" s="143" t="s">
        <v>1423</v>
      </c>
      <c r="K4" s="141" t="s">
        <v>1223</v>
      </c>
      <c r="L4" s="144" t="s">
        <v>1422</v>
      </c>
    </row>
    <row r="5" spans="1:12" ht="16.8" thickBot="1">
      <c r="A5" s="145"/>
      <c r="B5" s="146"/>
      <c r="C5" s="146"/>
      <c r="D5" s="146"/>
      <c r="E5" s="146"/>
      <c r="F5" s="146"/>
      <c r="G5" s="146"/>
      <c r="H5" s="146"/>
      <c r="I5" s="146"/>
      <c r="J5" s="147"/>
      <c r="K5" s="146"/>
      <c r="L5" s="148"/>
    </row>
    <row r="6" spans="1:12">
      <c r="A6" s="149" t="s">
        <v>606</v>
      </c>
      <c r="B6" s="150">
        <v>0</v>
      </c>
      <c r="C6" s="150">
        <v>0</v>
      </c>
      <c r="D6" s="150">
        <v>0</v>
      </c>
      <c r="E6" s="150">
        <v>995</v>
      </c>
      <c r="F6" s="150">
        <v>650</v>
      </c>
      <c r="G6" s="150">
        <v>8550</v>
      </c>
      <c r="H6" s="150">
        <v>0</v>
      </c>
      <c r="I6" s="150">
        <v>0</v>
      </c>
      <c r="J6" s="150">
        <v>0</v>
      </c>
      <c r="K6" s="150">
        <v>10195</v>
      </c>
      <c r="L6" s="151"/>
    </row>
    <row r="7" spans="1:12">
      <c r="A7" s="152" t="s">
        <v>607</v>
      </c>
      <c r="B7" s="153">
        <v>0</v>
      </c>
      <c r="C7" s="153">
        <v>0</v>
      </c>
      <c r="D7" s="153">
        <v>0</v>
      </c>
      <c r="E7" s="153">
        <v>995</v>
      </c>
      <c r="F7" s="153">
        <v>650</v>
      </c>
      <c r="G7" s="153">
        <v>8550</v>
      </c>
      <c r="H7" s="153">
        <v>0</v>
      </c>
      <c r="I7" s="153">
        <v>0</v>
      </c>
      <c r="J7" s="153">
        <v>0</v>
      </c>
      <c r="K7" s="153">
        <v>10195</v>
      </c>
      <c r="L7" s="154"/>
    </row>
    <row r="8" spans="1:12" ht="151.19999999999999">
      <c r="A8" s="155" t="s">
        <v>608</v>
      </c>
      <c r="B8" s="156">
        <v>0</v>
      </c>
      <c r="C8" s="156">
        <v>0</v>
      </c>
      <c r="D8" s="156">
        <v>0</v>
      </c>
      <c r="E8" s="156">
        <v>995</v>
      </c>
      <c r="F8" s="156">
        <v>650</v>
      </c>
      <c r="G8" s="156">
        <v>8550</v>
      </c>
      <c r="H8" s="156">
        <v>0</v>
      </c>
      <c r="I8" s="156">
        <v>0</v>
      </c>
      <c r="J8" s="156">
        <v>0</v>
      </c>
      <c r="K8" s="156">
        <v>10195</v>
      </c>
      <c r="L8" s="157" t="s">
        <v>1421</v>
      </c>
    </row>
    <row r="9" spans="1:12" ht="16.8" thickBot="1">
      <c r="A9" s="158" t="s">
        <v>612</v>
      </c>
      <c r="B9" s="159">
        <v>0</v>
      </c>
      <c r="C9" s="159">
        <v>0</v>
      </c>
      <c r="D9" s="159">
        <v>0</v>
      </c>
      <c r="E9" s="159">
        <v>995</v>
      </c>
      <c r="F9" s="159">
        <v>650</v>
      </c>
      <c r="G9" s="159">
        <v>8550</v>
      </c>
      <c r="H9" s="159">
        <v>0</v>
      </c>
      <c r="I9" s="159">
        <v>0</v>
      </c>
      <c r="J9" s="159">
        <v>0</v>
      </c>
      <c r="K9" s="159">
        <v>10195</v>
      </c>
      <c r="L9" s="160"/>
    </row>
  </sheetData>
  <mergeCells count="12">
    <mergeCell ref="L4:L5"/>
    <mergeCell ref="E4:E5"/>
    <mergeCell ref="F4:F5"/>
    <mergeCell ref="G4:G5"/>
    <mergeCell ref="H4:H5"/>
    <mergeCell ref="J4:J5"/>
    <mergeCell ref="A4:A5"/>
    <mergeCell ref="B4:B5"/>
    <mergeCell ref="C4:C5"/>
    <mergeCell ref="D4:D5"/>
    <mergeCell ref="I4:I5"/>
    <mergeCell ref="K4:K5"/>
  </mergeCells>
  <phoneticPr fontId="3" type="noConversion"/>
  <pageMargins left="0.75" right="0.75" top="1" bottom="1" header="0.5" footer="0.5"/>
  <pageSetup paperSize="9" scale="80" orientation="portrait" horizontalDpi="180" verticalDpi="18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C16" sqref="C16"/>
    </sheetView>
  </sheetViews>
  <sheetFormatPr defaultRowHeight="16.2"/>
  <cols>
    <col min="1" max="1" width="41.33203125" style="135" customWidth="1"/>
    <col min="2" max="6" width="11.77734375" style="135" customWidth="1"/>
    <col min="7" max="7" width="6.77734375" style="135" customWidth="1"/>
    <col min="8" max="10" width="11.77734375" style="135" customWidth="1"/>
    <col min="11" max="11" width="6.77734375" style="135" customWidth="1"/>
    <col min="12" max="12" width="11.77734375" style="135" customWidth="1"/>
    <col min="13" max="13" width="6.77734375" style="135" customWidth="1"/>
    <col min="14" max="16384" width="8.88671875" style="135"/>
  </cols>
  <sheetData>
    <row r="1" spans="1:13" ht="22.2">
      <c r="A1" s="133"/>
      <c r="B1" s="133"/>
      <c r="C1" s="134" t="s">
        <v>1434</v>
      </c>
      <c r="D1" s="133"/>
      <c r="E1" s="133"/>
      <c r="F1" s="133"/>
      <c r="G1" s="133"/>
      <c r="H1" s="133"/>
      <c r="I1" s="133"/>
      <c r="J1" s="133"/>
      <c r="K1" s="133"/>
      <c r="L1" s="133"/>
      <c r="M1" s="133"/>
    </row>
    <row r="2" spans="1:13" ht="22.2">
      <c r="A2" s="133"/>
      <c r="B2" s="133"/>
      <c r="C2" s="136" t="s">
        <v>1196</v>
      </c>
      <c r="D2" s="133"/>
      <c r="E2" s="133"/>
      <c r="F2" s="133"/>
      <c r="G2" s="133"/>
      <c r="H2" s="133"/>
      <c r="I2" s="133"/>
      <c r="J2" s="133"/>
      <c r="K2" s="133"/>
      <c r="L2" s="133"/>
      <c r="M2" s="133"/>
    </row>
    <row r="3" spans="1:13" ht="16.8" thickBot="1">
      <c r="A3" s="137"/>
      <c r="B3" s="137"/>
      <c r="C3" s="138" t="s">
        <v>1195</v>
      </c>
      <c r="D3" s="137"/>
      <c r="E3" s="137"/>
      <c r="F3" s="137"/>
      <c r="G3" s="137"/>
      <c r="H3" s="137"/>
      <c r="I3" s="137"/>
      <c r="J3" s="137"/>
      <c r="K3" s="137"/>
      <c r="L3" s="139" t="s">
        <v>1194</v>
      </c>
      <c r="M3" s="137"/>
    </row>
    <row r="4" spans="1:13">
      <c r="A4" s="140" t="s">
        <v>1193</v>
      </c>
      <c r="B4" s="141" t="s">
        <v>1192</v>
      </c>
      <c r="C4" s="141"/>
      <c r="D4" s="141"/>
      <c r="E4" s="141"/>
      <c r="F4" s="141"/>
      <c r="G4" s="141"/>
      <c r="H4" s="141" t="s">
        <v>1191</v>
      </c>
      <c r="I4" s="141"/>
      <c r="J4" s="141"/>
      <c r="K4" s="141"/>
      <c r="L4" s="141"/>
      <c r="M4" s="144"/>
    </row>
    <row r="5" spans="1:13">
      <c r="A5" s="161"/>
      <c r="B5" s="162" t="s">
        <v>1190</v>
      </c>
      <c r="C5" s="163" t="s">
        <v>1189</v>
      </c>
      <c r="D5" s="162" t="s">
        <v>1188</v>
      </c>
      <c r="E5" s="162" t="s">
        <v>1187</v>
      </c>
      <c r="F5" s="162" t="s">
        <v>1186</v>
      </c>
      <c r="G5" s="162"/>
      <c r="H5" s="162" t="s">
        <v>1185</v>
      </c>
      <c r="I5" s="162" t="s">
        <v>1184</v>
      </c>
      <c r="J5" s="162" t="s">
        <v>1183</v>
      </c>
      <c r="K5" s="162"/>
      <c r="L5" s="162" t="s">
        <v>1182</v>
      </c>
      <c r="M5" s="164"/>
    </row>
    <row r="6" spans="1:13" ht="16.8" thickBot="1">
      <c r="A6" s="145"/>
      <c r="B6" s="146"/>
      <c r="C6" s="165"/>
      <c r="D6" s="146"/>
      <c r="E6" s="146"/>
      <c r="F6" s="166" t="s">
        <v>631</v>
      </c>
      <c r="G6" s="166" t="s">
        <v>1324</v>
      </c>
      <c r="H6" s="146"/>
      <c r="I6" s="146"/>
      <c r="J6" s="166" t="s">
        <v>631</v>
      </c>
      <c r="K6" s="166" t="s">
        <v>1324</v>
      </c>
      <c r="L6" s="166" t="s">
        <v>1433</v>
      </c>
      <c r="M6" s="167" t="s">
        <v>1324</v>
      </c>
    </row>
    <row r="7" spans="1:13">
      <c r="A7" s="149" t="s">
        <v>606</v>
      </c>
      <c r="B7" s="150">
        <v>2438</v>
      </c>
      <c r="C7" s="150">
        <v>0</v>
      </c>
      <c r="D7" s="150">
        <v>7757</v>
      </c>
      <c r="E7" s="150">
        <v>0</v>
      </c>
      <c r="F7" s="150">
        <v>10195</v>
      </c>
      <c r="G7" s="168">
        <v>100</v>
      </c>
      <c r="H7" s="150">
        <v>0</v>
      </c>
      <c r="I7" s="150">
        <v>0</v>
      </c>
      <c r="J7" s="150">
        <v>0</v>
      </c>
      <c r="K7" s="168">
        <v>0</v>
      </c>
      <c r="L7" s="150">
        <v>10195</v>
      </c>
      <c r="M7" s="169">
        <v>100</v>
      </c>
    </row>
    <row r="8" spans="1:13">
      <c r="A8" s="155" t="s">
        <v>607</v>
      </c>
      <c r="B8" s="156">
        <v>2438</v>
      </c>
      <c r="C8" s="156">
        <v>0</v>
      </c>
      <c r="D8" s="156">
        <v>7757</v>
      </c>
      <c r="E8" s="156">
        <v>0</v>
      </c>
      <c r="F8" s="156">
        <v>10195</v>
      </c>
      <c r="G8" s="170">
        <v>100</v>
      </c>
      <c r="H8" s="156">
        <v>0</v>
      </c>
      <c r="I8" s="156">
        <v>0</v>
      </c>
      <c r="J8" s="156">
        <v>0</v>
      </c>
      <c r="K8" s="170">
        <v>0</v>
      </c>
      <c r="L8" s="156">
        <v>10195</v>
      </c>
      <c r="M8" s="171">
        <v>100</v>
      </c>
    </row>
    <row r="9" spans="1:13" ht="16.8" thickBot="1">
      <c r="A9" s="158" t="s">
        <v>632</v>
      </c>
      <c r="B9" s="159">
        <v>2438</v>
      </c>
      <c r="C9" s="159">
        <v>0</v>
      </c>
      <c r="D9" s="159">
        <v>7757</v>
      </c>
      <c r="E9" s="159">
        <v>0</v>
      </c>
      <c r="F9" s="159">
        <v>10195</v>
      </c>
      <c r="G9" s="172">
        <v>100</v>
      </c>
      <c r="H9" s="159">
        <v>0</v>
      </c>
      <c r="I9" s="159">
        <v>0</v>
      </c>
      <c r="J9" s="159">
        <v>0</v>
      </c>
      <c r="K9" s="172">
        <v>0</v>
      </c>
      <c r="L9" s="159">
        <v>10195</v>
      </c>
      <c r="M9" s="173">
        <v>100</v>
      </c>
    </row>
    <row r="10" spans="1:13">
      <c r="A10" s="175" t="s">
        <v>1432</v>
      </c>
      <c r="B10" s="175"/>
      <c r="C10" s="175"/>
      <c r="D10" s="175"/>
      <c r="E10" s="175"/>
      <c r="F10" s="175"/>
      <c r="G10" s="175"/>
      <c r="H10" s="175"/>
      <c r="I10" s="175"/>
      <c r="J10" s="175"/>
      <c r="K10" s="175"/>
      <c r="L10" s="175"/>
      <c r="M10" s="175"/>
    </row>
  </sheetData>
  <mergeCells count="13">
    <mergeCell ref="F5:G5"/>
    <mergeCell ref="H5:H6"/>
    <mergeCell ref="I5:I6"/>
    <mergeCell ref="J5:K5"/>
    <mergeCell ref="L5:M5"/>
    <mergeCell ref="A10:M10"/>
    <mergeCell ref="A4:A6"/>
    <mergeCell ref="B4:G4"/>
    <mergeCell ref="H4:M4"/>
    <mergeCell ref="B5:B6"/>
    <mergeCell ref="C5:C6"/>
    <mergeCell ref="D5:D6"/>
    <mergeCell ref="E5:E6"/>
  </mergeCells>
  <phoneticPr fontId="3" type="noConversion"/>
  <pageMargins left="0.75" right="0.75" top="1" bottom="1" header="0.5" footer="0.5"/>
  <pageSetup paperSize="9" scale="90" orientation="portrait" horizontalDpi="180" verticalDpi="18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A13" sqref="A13:A14"/>
    </sheetView>
  </sheetViews>
  <sheetFormatPr defaultRowHeight="16.2"/>
  <cols>
    <col min="1" max="1" width="33.77734375" style="135" customWidth="1"/>
    <col min="2" max="7" width="11.77734375" style="135" customWidth="1"/>
    <col min="8" max="8" width="8.77734375" style="135" customWidth="1"/>
    <col min="9" max="12" width="6.77734375" style="135" customWidth="1"/>
    <col min="13" max="13" width="11.77734375" style="135" customWidth="1"/>
    <col min="14" max="14" width="8.77734375" style="135" customWidth="1"/>
    <col min="15" max="15" width="11.77734375" style="135" customWidth="1"/>
    <col min="16" max="16" width="8.77734375" style="135" customWidth="1"/>
    <col min="17" max="16384" width="8.88671875" style="135"/>
  </cols>
  <sheetData>
    <row r="1" spans="1:16" ht="22.2">
      <c r="A1" s="133"/>
      <c r="B1" s="133"/>
      <c r="C1" s="133"/>
      <c r="D1" s="134" t="s">
        <v>1458</v>
      </c>
      <c r="E1" s="133"/>
      <c r="F1" s="133"/>
      <c r="G1" s="133"/>
      <c r="H1" s="133"/>
      <c r="I1" s="133"/>
      <c r="J1" s="133"/>
      <c r="K1" s="133"/>
      <c r="L1" s="133"/>
      <c r="M1" s="133"/>
      <c r="N1" s="133"/>
      <c r="O1" s="133"/>
      <c r="P1" s="133"/>
    </row>
    <row r="2" spans="1:16" ht="22.2">
      <c r="A2" s="133"/>
      <c r="B2" s="133"/>
      <c r="C2" s="133"/>
      <c r="D2" s="136" t="s">
        <v>1457</v>
      </c>
      <c r="E2" s="133"/>
      <c r="F2" s="133"/>
      <c r="G2" s="133"/>
      <c r="H2" s="133"/>
      <c r="I2" s="133"/>
      <c r="J2" s="133"/>
      <c r="K2" s="133"/>
      <c r="L2" s="133"/>
      <c r="M2" s="133"/>
      <c r="N2" s="133"/>
      <c r="O2" s="133"/>
      <c r="P2" s="133"/>
    </row>
    <row r="3" spans="1:16" ht="16.8" thickBot="1">
      <c r="A3" s="137"/>
      <c r="B3" s="137"/>
      <c r="C3" s="137"/>
      <c r="D3" s="138" t="s">
        <v>1456</v>
      </c>
      <c r="E3" s="137"/>
      <c r="F3" s="137"/>
      <c r="G3" s="137"/>
      <c r="H3" s="137"/>
      <c r="I3" s="137"/>
      <c r="J3" s="137"/>
      <c r="K3" s="137"/>
      <c r="L3" s="137"/>
      <c r="M3" s="137"/>
      <c r="N3" s="137"/>
      <c r="O3" s="139" t="s">
        <v>1455</v>
      </c>
      <c r="P3" s="137"/>
    </row>
    <row r="4" spans="1:16">
      <c r="A4" s="140" t="s">
        <v>1454</v>
      </c>
      <c r="B4" s="141" t="s">
        <v>1453</v>
      </c>
      <c r="C4" s="141"/>
      <c r="D4" s="141"/>
      <c r="E4" s="141"/>
      <c r="F4" s="141"/>
      <c r="G4" s="141"/>
      <c r="H4" s="141"/>
      <c r="I4" s="141"/>
      <c r="J4" s="141"/>
      <c r="K4" s="141"/>
      <c r="L4" s="141"/>
      <c r="M4" s="141" t="s">
        <v>1452</v>
      </c>
      <c r="N4" s="141"/>
      <c r="O4" s="141"/>
      <c r="P4" s="144"/>
    </row>
    <row r="5" spans="1:16">
      <c r="A5" s="161"/>
      <c r="B5" s="162" t="s">
        <v>1451</v>
      </c>
      <c r="C5" s="162"/>
      <c r="D5" s="162"/>
      <c r="E5" s="162"/>
      <c r="F5" s="162"/>
      <c r="G5" s="162"/>
      <c r="H5" s="176"/>
      <c r="I5" s="176"/>
      <c r="J5" s="176"/>
      <c r="K5" s="176"/>
      <c r="L5" s="176"/>
      <c r="M5" s="162" t="s">
        <v>1450</v>
      </c>
      <c r="N5" s="162"/>
      <c r="O5" s="162" t="s">
        <v>1449</v>
      </c>
      <c r="P5" s="164"/>
    </row>
    <row r="6" spans="1:16">
      <c r="A6" s="161"/>
      <c r="B6" s="177" t="s">
        <v>1448</v>
      </c>
      <c r="C6" s="162" t="s">
        <v>1447</v>
      </c>
      <c r="D6" s="162"/>
      <c r="E6" s="162"/>
      <c r="F6" s="162"/>
      <c r="G6" s="177" t="s">
        <v>1446</v>
      </c>
      <c r="H6" s="177" t="s">
        <v>1445</v>
      </c>
      <c r="I6" s="177" t="s">
        <v>1444</v>
      </c>
      <c r="J6" s="177" t="s">
        <v>1443</v>
      </c>
      <c r="K6" s="177" t="s">
        <v>1442</v>
      </c>
      <c r="L6" s="177" t="s">
        <v>1441</v>
      </c>
      <c r="M6" s="162" t="s">
        <v>1440</v>
      </c>
      <c r="N6" s="177" t="s">
        <v>1439</v>
      </c>
      <c r="O6" s="162" t="s">
        <v>1440</v>
      </c>
      <c r="P6" s="178" t="s">
        <v>1439</v>
      </c>
    </row>
    <row r="7" spans="1:16">
      <c r="A7" s="161"/>
      <c r="B7" s="162"/>
      <c r="C7" s="162" t="s">
        <v>1438</v>
      </c>
      <c r="D7" s="163" t="s">
        <v>1437</v>
      </c>
      <c r="E7" s="162" t="s">
        <v>1436</v>
      </c>
      <c r="F7" s="162" t="s">
        <v>1435</v>
      </c>
      <c r="G7" s="162"/>
      <c r="H7" s="162"/>
      <c r="I7" s="162"/>
      <c r="J7" s="162"/>
      <c r="K7" s="162"/>
      <c r="L7" s="162"/>
      <c r="M7" s="162"/>
      <c r="N7" s="162"/>
      <c r="O7" s="162"/>
      <c r="P7" s="164"/>
    </row>
    <row r="8" spans="1:16" ht="16.8" thickBot="1">
      <c r="A8" s="145"/>
      <c r="B8" s="146"/>
      <c r="C8" s="146"/>
      <c r="D8" s="165"/>
      <c r="E8" s="146"/>
      <c r="F8" s="146"/>
      <c r="G8" s="146"/>
      <c r="H8" s="146"/>
      <c r="I8" s="146"/>
      <c r="J8" s="146"/>
      <c r="K8" s="146"/>
      <c r="L8" s="146"/>
      <c r="M8" s="146"/>
      <c r="N8" s="146"/>
      <c r="O8" s="146"/>
      <c r="P8" s="148"/>
    </row>
    <row r="9" spans="1:16">
      <c r="A9" s="149" t="s">
        <v>606</v>
      </c>
      <c r="B9" s="150">
        <v>10195</v>
      </c>
      <c r="C9" s="150">
        <v>2438</v>
      </c>
      <c r="D9" s="150">
        <v>0</v>
      </c>
      <c r="E9" s="150">
        <v>7757</v>
      </c>
      <c r="F9" s="150">
        <v>0</v>
      </c>
      <c r="G9" s="150">
        <v>0</v>
      </c>
      <c r="H9" s="179"/>
      <c r="I9" s="179"/>
      <c r="J9" s="180">
        <v>0</v>
      </c>
      <c r="K9" s="180">
        <v>0</v>
      </c>
      <c r="L9" s="181" t="s">
        <v>658</v>
      </c>
      <c r="M9" s="150">
        <v>10195</v>
      </c>
      <c r="N9" s="180">
        <v>100</v>
      </c>
      <c r="O9" s="150">
        <v>10195</v>
      </c>
      <c r="P9" s="182">
        <v>100</v>
      </c>
    </row>
    <row r="10" spans="1:16" ht="25.2">
      <c r="A10" s="155" t="s">
        <v>607</v>
      </c>
      <c r="B10" s="156">
        <v>10195</v>
      </c>
      <c r="C10" s="156">
        <v>2438</v>
      </c>
      <c r="D10" s="156">
        <v>0</v>
      </c>
      <c r="E10" s="156">
        <v>7757</v>
      </c>
      <c r="F10" s="156">
        <v>0</v>
      </c>
      <c r="G10" s="156">
        <v>0</v>
      </c>
      <c r="H10" s="183"/>
      <c r="I10" s="183" t="s">
        <v>659</v>
      </c>
      <c r="J10" s="184">
        <v>0</v>
      </c>
      <c r="K10" s="184">
        <v>0</v>
      </c>
      <c r="L10" s="185" t="s">
        <v>658</v>
      </c>
      <c r="M10" s="156">
        <v>10195</v>
      </c>
      <c r="N10" s="184">
        <v>100</v>
      </c>
      <c r="O10" s="156">
        <v>10195</v>
      </c>
      <c r="P10" s="186">
        <v>100</v>
      </c>
    </row>
    <row r="11" spans="1:16" ht="16.8" thickBot="1">
      <c r="A11" s="158" t="s">
        <v>632</v>
      </c>
      <c r="B11" s="159">
        <v>10195</v>
      </c>
      <c r="C11" s="159">
        <v>2438</v>
      </c>
      <c r="D11" s="159">
        <v>0</v>
      </c>
      <c r="E11" s="159">
        <v>7757</v>
      </c>
      <c r="F11" s="159">
        <v>0</v>
      </c>
      <c r="G11" s="159">
        <v>0</v>
      </c>
      <c r="H11" s="187"/>
      <c r="I11" s="187"/>
      <c r="J11" s="188">
        <v>0</v>
      </c>
      <c r="K11" s="188">
        <v>0</v>
      </c>
      <c r="L11" s="189" t="s">
        <v>658</v>
      </c>
      <c r="M11" s="159">
        <v>10195</v>
      </c>
      <c r="N11" s="188">
        <v>100</v>
      </c>
      <c r="O11" s="159">
        <v>10195</v>
      </c>
      <c r="P11" s="190">
        <v>100</v>
      </c>
    </row>
    <row r="12" spans="1:16">
      <c r="A12" s="175" t="s">
        <v>660</v>
      </c>
      <c r="B12" s="175"/>
      <c r="C12" s="175"/>
      <c r="D12" s="175"/>
      <c r="E12" s="175"/>
      <c r="F12" s="175"/>
      <c r="G12" s="175"/>
      <c r="H12" s="175"/>
      <c r="I12" s="175"/>
      <c r="J12" s="175"/>
      <c r="K12" s="175"/>
      <c r="L12" s="175"/>
      <c r="M12" s="175"/>
      <c r="N12" s="175"/>
      <c r="O12" s="175"/>
      <c r="P12" s="175"/>
    </row>
  </sheetData>
  <mergeCells count="23">
    <mergeCell ref="C7:C8"/>
    <mergeCell ref="D7:D8"/>
    <mergeCell ref="E7:E8"/>
    <mergeCell ref="F7:F8"/>
    <mergeCell ref="M6:M8"/>
    <mergeCell ref="N6:N8"/>
    <mergeCell ref="H6:H8"/>
    <mergeCell ref="O6:O8"/>
    <mergeCell ref="P6:P8"/>
    <mergeCell ref="I6:I8"/>
    <mergeCell ref="J6:J8"/>
    <mergeCell ref="K6:K8"/>
    <mergeCell ref="L6:L8"/>
    <mergeCell ref="A12:P12"/>
    <mergeCell ref="A4:A8"/>
    <mergeCell ref="B4:L4"/>
    <mergeCell ref="M4:P4"/>
    <mergeCell ref="B5:G5"/>
    <mergeCell ref="M5:N5"/>
    <mergeCell ref="O5:P5"/>
    <mergeCell ref="B6:B8"/>
    <mergeCell ref="C6:F6"/>
    <mergeCell ref="G6:G8"/>
  </mergeCells>
  <phoneticPr fontId="3" type="noConversion"/>
  <pageMargins left="0.75" right="0.75" top="1" bottom="1" header="0.5" footer="0.5"/>
  <pageSetup paperSize="9" scale="80" orientation="portrait" horizontalDpi="180" verticalDpi="18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C16" sqref="C16"/>
    </sheetView>
  </sheetViews>
  <sheetFormatPr defaultRowHeight="16.2"/>
  <cols>
    <col min="1" max="1" width="19.6640625" style="135" customWidth="1"/>
    <col min="2" max="11" width="10.109375" style="135" customWidth="1"/>
    <col min="12" max="16384" width="8.88671875" style="135"/>
  </cols>
  <sheetData>
    <row r="1" spans="1:11" ht="22.2">
      <c r="A1" s="133"/>
      <c r="B1" s="133"/>
      <c r="C1" s="191"/>
      <c r="D1" s="133"/>
      <c r="E1" s="134" t="s">
        <v>1473</v>
      </c>
      <c r="F1" s="191"/>
      <c r="G1" s="133"/>
      <c r="H1" s="133"/>
      <c r="I1" s="133"/>
      <c r="J1" s="133"/>
      <c r="K1" s="133"/>
    </row>
    <row r="2" spans="1:11" ht="22.2">
      <c r="A2" s="133"/>
      <c r="B2" s="133"/>
      <c r="C2" s="192"/>
      <c r="D2" s="133"/>
      <c r="E2" s="136" t="s">
        <v>1472</v>
      </c>
      <c r="F2" s="192"/>
      <c r="G2" s="133"/>
      <c r="H2" s="133"/>
      <c r="I2" s="133"/>
      <c r="J2" s="133"/>
      <c r="K2" s="133"/>
    </row>
    <row r="3" spans="1:11" ht="16.8" thickBot="1">
      <c r="A3" s="137"/>
      <c r="B3" s="137"/>
      <c r="C3" s="138"/>
      <c r="D3" s="137"/>
      <c r="E3" s="138" t="s">
        <v>1285</v>
      </c>
      <c r="F3" s="138"/>
      <c r="G3" s="137"/>
      <c r="H3" s="137"/>
      <c r="I3" s="137"/>
      <c r="J3" s="193" t="s">
        <v>1471</v>
      </c>
      <c r="K3" s="193"/>
    </row>
    <row r="4" spans="1:11">
      <c r="A4" s="194" t="s">
        <v>1470</v>
      </c>
      <c r="B4" s="195" t="s">
        <v>1469</v>
      </c>
      <c r="C4" s="195" t="s">
        <v>1468</v>
      </c>
      <c r="D4" s="195" t="s">
        <v>1467</v>
      </c>
      <c r="E4" s="195" t="s">
        <v>1466</v>
      </c>
      <c r="F4" s="196" t="s">
        <v>1465</v>
      </c>
      <c r="G4" s="196" t="s">
        <v>1464</v>
      </c>
      <c r="H4" s="195" t="s">
        <v>1463</v>
      </c>
      <c r="I4" s="195" t="s">
        <v>1462</v>
      </c>
      <c r="J4" s="195" t="s">
        <v>1461</v>
      </c>
      <c r="K4" s="197" t="s">
        <v>1460</v>
      </c>
    </row>
    <row r="5" spans="1:11" ht="16.8" thickBot="1">
      <c r="A5" s="198"/>
      <c r="B5" s="199"/>
      <c r="C5" s="199"/>
      <c r="D5" s="199"/>
      <c r="E5" s="199"/>
      <c r="F5" s="199"/>
      <c r="G5" s="199"/>
      <c r="H5" s="199"/>
      <c r="I5" s="199"/>
      <c r="J5" s="199"/>
      <c r="K5" s="200"/>
    </row>
    <row r="6" spans="1:11">
      <c r="A6" s="201" t="s">
        <v>674</v>
      </c>
      <c r="B6" s="202">
        <v>0</v>
      </c>
      <c r="C6" s="202">
        <v>48500</v>
      </c>
      <c r="D6" s="202">
        <v>16998</v>
      </c>
      <c r="E6" s="202">
        <v>2411</v>
      </c>
      <c r="F6" s="202">
        <v>19777</v>
      </c>
      <c r="G6" s="202">
        <v>0</v>
      </c>
      <c r="H6" s="202">
        <v>0</v>
      </c>
      <c r="I6" s="202">
        <v>0</v>
      </c>
      <c r="J6" s="202">
        <v>258604</v>
      </c>
      <c r="K6" s="203">
        <v>346290</v>
      </c>
    </row>
    <row r="7" spans="1:11" ht="25.2">
      <c r="A7" s="204" t="s">
        <v>675</v>
      </c>
      <c r="B7" s="205">
        <v>0</v>
      </c>
      <c r="C7" s="205">
        <v>0</v>
      </c>
      <c r="D7" s="205">
        <v>2350</v>
      </c>
      <c r="E7" s="205">
        <v>300</v>
      </c>
      <c r="F7" s="205">
        <v>1100</v>
      </c>
      <c r="G7" s="205">
        <v>0</v>
      </c>
      <c r="H7" s="205">
        <v>0</v>
      </c>
      <c r="I7" s="205">
        <v>0</v>
      </c>
      <c r="J7" s="205">
        <v>0</v>
      </c>
      <c r="K7" s="206">
        <v>3750</v>
      </c>
    </row>
    <row r="8" spans="1:11" ht="25.2">
      <c r="A8" s="204" t="s">
        <v>676</v>
      </c>
      <c r="B8" s="205">
        <v>0</v>
      </c>
      <c r="C8" s="205">
        <v>0</v>
      </c>
      <c r="D8" s="205">
        <v>845</v>
      </c>
      <c r="E8" s="205">
        <v>650</v>
      </c>
      <c r="F8" s="205">
        <v>8450</v>
      </c>
      <c r="G8" s="205">
        <v>0</v>
      </c>
      <c r="H8" s="205">
        <v>0</v>
      </c>
      <c r="I8" s="205">
        <v>0</v>
      </c>
      <c r="J8" s="205">
        <v>0</v>
      </c>
      <c r="K8" s="206">
        <v>9945</v>
      </c>
    </row>
    <row r="9" spans="1:11">
      <c r="A9" s="204" t="s">
        <v>677</v>
      </c>
      <c r="B9" s="205">
        <v>0</v>
      </c>
      <c r="C9" s="205">
        <v>0</v>
      </c>
      <c r="D9" s="205">
        <v>0</v>
      </c>
      <c r="E9" s="205">
        <v>0</v>
      </c>
      <c r="F9" s="205">
        <v>0</v>
      </c>
      <c r="G9" s="205">
        <v>0</v>
      </c>
      <c r="H9" s="205">
        <v>0</v>
      </c>
      <c r="I9" s="205">
        <v>0</v>
      </c>
      <c r="J9" s="205">
        <v>0</v>
      </c>
      <c r="K9" s="206">
        <v>0</v>
      </c>
    </row>
    <row r="10" spans="1:11" ht="25.2">
      <c r="A10" s="204" t="s">
        <v>678</v>
      </c>
      <c r="B10" s="205">
        <v>0</v>
      </c>
      <c r="C10" s="205">
        <v>48500</v>
      </c>
      <c r="D10" s="205">
        <v>20193</v>
      </c>
      <c r="E10" s="205">
        <v>3361</v>
      </c>
      <c r="F10" s="205">
        <v>29327</v>
      </c>
      <c r="G10" s="205">
        <v>0</v>
      </c>
      <c r="H10" s="205">
        <v>0</v>
      </c>
      <c r="I10" s="205">
        <v>0</v>
      </c>
      <c r="J10" s="205">
        <v>258604</v>
      </c>
      <c r="K10" s="206">
        <v>359985</v>
      </c>
    </row>
    <row r="11" spans="1:11">
      <c r="A11" s="204" t="s">
        <v>679</v>
      </c>
      <c r="B11" s="205">
        <v>0</v>
      </c>
      <c r="C11" s="205">
        <v>731</v>
      </c>
      <c r="D11" s="205">
        <v>1059</v>
      </c>
      <c r="E11" s="205">
        <v>131</v>
      </c>
      <c r="F11" s="205">
        <v>1606</v>
      </c>
      <c r="G11" s="205">
        <v>0</v>
      </c>
      <c r="H11" s="205">
        <v>0</v>
      </c>
      <c r="I11" s="205">
        <v>0</v>
      </c>
      <c r="J11" s="205">
        <v>4735</v>
      </c>
      <c r="K11" s="206">
        <v>8262</v>
      </c>
    </row>
    <row r="12" spans="1:11">
      <c r="A12" s="204" t="s">
        <v>25</v>
      </c>
      <c r="B12" s="205">
        <v>0</v>
      </c>
      <c r="C12" s="205">
        <v>686</v>
      </c>
      <c r="D12" s="205">
        <v>809</v>
      </c>
      <c r="E12" s="205">
        <v>41</v>
      </c>
      <c r="F12" s="205">
        <v>861</v>
      </c>
      <c r="G12" s="205">
        <v>0</v>
      </c>
      <c r="H12" s="205">
        <v>0</v>
      </c>
      <c r="I12" s="205">
        <v>0</v>
      </c>
      <c r="J12" s="205">
        <v>4169</v>
      </c>
      <c r="K12" s="206">
        <v>6566</v>
      </c>
    </row>
    <row r="13" spans="1:11" ht="16.8" thickBot="1">
      <c r="A13" s="207" t="s">
        <v>31</v>
      </c>
      <c r="B13" s="208">
        <v>0</v>
      </c>
      <c r="C13" s="208">
        <v>45</v>
      </c>
      <c r="D13" s="208">
        <v>250</v>
      </c>
      <c r="E13" s="208">
        <v>90</v>
      </c>
      <c r="F13" s="208">
        <v>745</v>
      </c>
      <c r="G13" s="208">
        <v>0</v>
      </c>
      <c r="H13" s="208">
        <v>0</v>
      </c>
      <c r="I13" s="208">
        <v>0</v>
      </c>
      <c r="J13" s="208">
        <v>566</v>
      </c>
      <c r="K13" s="209">
        <v>1696</v>
      </c>
    </row>
    <row r="14" spans="1:11" ht="33" customHeight="1">
      <c r="A14" s="210" t="s">
        <v>1459</v>
      </c>
      <c r="B14" s="210"/>
      <c r="C14" s="210"/>
      <c r="D14" s="210"/>
      <c r="E14" s="210"/>
      <c r="F14" s="210"/>
      <c r="G14" s="210"/>
      <c r="H14" s="210"/>
      <c r="I14" s="210"/>
      <c r="J14" s="210"/>
      <c r="K14" s="210"/>
    </row>
  </sheetData>
  <mergeCells count="12">
    <mergeCell ref="I4:I5"/>
    <mergeCell ref="J4:J5"/>
    <mergeCell ref="K4:K5"/>
    <mergeCell ref="E4:E5"/>
    <mergeCell ref="F4:F5"/>
    <mergeCell ref="G4:G5"/>
    <mergeCell ref="H4:H5"/>
    <mergeCell ref="A14:K14"/>
    <mergeCell ref="A4:A5"/>
    <mergeCell ref="B4:B5"/>
    <mergeCell ref="C4:C5"/>
    <mergeCell ref="D4:D5"/>
  </mergeCells>
  <phoneticPr fontId="3" type="noConversion"/>
  <pageMargins left="0.75" right="0.75" top="1" bottom="1" header="0.5" footer="0.5"/>
  <pageSetup paperSize="9" scale="70" orientation="portrait" horizontalDpi="180" verticalDpi="18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C14" sqref="C14"/>
    </sheetView>
  </sheetViews>
  <sheetFormatPr defaultRowHeight="16.2"/>
  <cols>
    <col min="1" max="1" width="22.77734375" style="225" customWidth="1"/>
    <col min="2" max="6" width="11.77734375" style="225" customWidth="1"/>
    <col min="7" max="7" width="11.77734375" style="135" customWidth="1"/>
    <col min="8" max="16384" width="8.88671875" style="135"/>
  </cols>
  <sheetData>
    <row r="1" spans="1:7" ht="22.2">
      <c r="A1" s="211"/>
      <c r="B1" s="211"/>
      <c r="C1" s="134" t="s">
        <v>1458</v>
      </c>
      <c r="D1" s="211"/>
      <c r="E1" s="211"/>
      <c r="F1" s="211"/>
    </row>
    <row r="2" spans="1:7" ht="22.2">
      <c r="A2" s="211"/>
      <c r="B2" s="211"/>
      <c r="C2" s="136" t="s">
        <v>1482</v>
      </c>
      <c r="D2" s="211"/>
      <c r="E2" s="211"/>
      <c r="F2" s="211"/>
    </row>
    <row r="3" spans="1:7" ht="16.8" thickBot="1">
      <c r="A3" s="212"/>
      <c r="B3" s="213"/>
      <c r="C3" s="138" t="s">
        <v>1456</v>
      </c>
      <c r="D3" s="212"/>
      <c r="E3" s="213"/>
      <c r="F3" s="139" t="s">
        <v>3</v>
      </c>
      <c r="G3" s="139" t="s">
        <v>684</v>
      </c>
    </row>
    <row r="4" spans="1:7">
      <c r="A4" s="140" t="s">
        <v>1481</v>
      </c>
      <c r="B4" s="141" t="s">
        <v>1480</v>
      </c>
      <c r="C4" s="141"/>
      <c r="D4" s="141"/>
      <c r="E4" s="142" t="s">
        <v>1479</v>
      </c>
      <c r="F4" s="214" t="s">
        <v>1478</v>
      </c>
      <c r="G4" s="214" t="s">
        <v>1477</v>
      </c>
    </row>
    <row r="5" spans="1:7" ht="33" thickBot="1">
      <c r="A5" s="145"/>
      <c r="B5" s="215" t="s">
        <v>1476</v>
      </c>
      <c r="C5" s="215" t="s">
        <v>1475</v>
      </c>
      <c r="D5" s="166" t="s">
        <v>1474</v>
      </c>
      <c r="E5" s="216"/>
      <c r="F5" s="217"/>
      <c r="G5" s="217"/>
    </row>
    <row r="6" spans="1:7">
      <c r="A6" s="218" t="s">
        <v>693</v>
      </c>
      <c r="B6" s="219">
        <v>250</v>
      </c>
      <c r="C6" s="219">
        <v>250</v>
      </c>
      <c r="D6" s="219">
        <v>0</v>
      </c>
      <c r="E6" s="219">
        <v>0</v>
      </c>
      <c r="F6" s="219">
        <v>0</v>
      </c>
      <c r="G6" s="220">
        <v>0</v>
      </c>
    </row>
    <row r="7" spans="1:7">
      <c r="A7" s="155" t="s">
        <v>694</v>
      </c>
      <c r="B7" s="156">
        <v>150</v>
      </c>
      <c r="C7" s="156">
        <v>150</v>
      </c>
      <c r="D7" s="156">
        <v>0</v>
      </c>
      <c r="E7" s="156">
        <v>0</v>
      </c>
      <c r="F7" s="156">
        <v>0</v>
      </c>
      <c r="G7" s="221">
        <v>0</v>
      </c>
    </row>
    <row r="8" spans="1:7" ht="16.8" thickBot="1">
      <c r="A8" s="222" t="s">
        <v>696</v>
      </c>
      <c r="B8" s="223">
        <v>100</v>
      </c>
      <c r="C8" s="223">
        <v>100</v>
      </c>
      <c r="D8" s="223">
        <v>0</v>
      </c>
      <c r="E8" s="223">
        <v>0</v>
      </c>
      <c r="F8" s="223">
        <v>0</v>
      </c>
      <c r="G8" s="224">
        <v>0</v>
      </c>
    </row>
  </sheetData>
  <mergeCells count="5">
    <mergeCell ref="G4:G5"/>
    <mergeCell ref="A4:A5"/>
    <mergeCell ref="B4:D4"/>
    <mergeCell ref="E4:E5"/>
    <mergeCell ref="F4:F5"/>
  </mergeCells>
  <phoneticPr fontId="3" type="noConversion"/>
  <pageMargins left="0.75" right="0.75" top="1" bottom="1" header="0.5" footer="0.5"/>
  <pageSetup paperSize="9" orientation="portrait" horizontalDpi="180" verticalDpi="18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B12" sqref="B12"/>
    </sheetView>
  </sheetViews>
  <sheetFormatPr defaultRowHeight="16.2"/>
  <cols>
    <col min="1" max="1" width="40.6640625" style="3" customWidth="1"/>
    <col min="2" max="2" width="12.6640625" style="3" customWidth="1"/>
    <col min="3" max="3" width="40.6640625" style="3" customWidth="1"/>
    <col min="4" max="16384" width="8.88671875" style="3"/>
  </cols>
  <sheetData>
    <row r="1" spans="1:3" ht="22.2">
      <c r="A1" s="2"/>
      <c r="B1" s="2" t="s">
        <v>1323</v>
      </c>
      <c r="C1" s="2"/>
    </row>
    <row r="2" spans="1:3" ht="22.2">
      <c r="A2" s="4"/>
      <c r="B2" s="4" t="s">
        <v>1487</v>
      </c>
      <c r="C2" s="4"/>
    </row>
    <row r="3" spans="1:3" ht="16.8" thickBot="1">
      <c r="A3" s="77"/>
      <c r="B3" s="5" t="s">
        <v>2</v>
      </c>
      <c r="C3" s="78" t="s">
        <v>3</v>
      </c>
    </row>
    <row r="4" spans="1:3">
      <c r="A4" s="97" t="s">
        <v>1233</v>
      </c>
      <c r="B4" s="229" t="s">
        <v>12</v>
      </c>
      <c r="C4" s="98" t="s">
        <v>1486</v>
      </c>
    </row>
    <row r="5" spans="1:3" ht="16.8" thickBot="1">
      <c r="A5" s="103"/>
      <c r="B5" s="228"/>
      <c r="C5" s="227"/>
    </row>
    <row r="6" spans="1:3">
      <c r="A6" s="86" t="s">
        <v>710</v>
      </c>
      <c r="B6" s="49">
        <v>55080</v>
      </c>
      <c r="C6" s="50"/>
    </row>
    <row r="7" spans="1:3">
      <c r="A7" s="71" t="s">
        <v>709</v>
      </c>
      <c r="B7" s="54">
        <v>0</v>
      </c>
      <c r="C7" s="55"/>
    </row>
    <row r="8" spans="1:3">
      <c r="A8" s="71" t="s">
        <v>708</v>
      </c>
      <c r="B8" s="54">
        <v>0</v>
      </c>
      <c r="C8" s="55"/>
    </row>
    <row r="9" spans="1:3">
      <c r="A9" s="71" t="s">
        <v>707</v>
      </c>
      <c r="B9" s="54">
        <v>0</v>
      </c>
      <c r="C9" s="55"/>
    </row>
    <row r="10" spans="1:3">
      <c r="A10" s="71" t="s">
        <v>706</v>
      </c>
      <c r="B10" s="54">
        <v>0</v>
      </c>
      <c r="C10" s="55"/>
    </row>
    <row r="11" spans="1:3" ht="64.8">
      <c r="A11" s="71" t="s">
        <v>705</v>
      </c>
      <c r="B11" s="54">
        <v>10757</v>
      </c>
      <c r="C11" s="55" t="s">
        <v>1485</v>
      </c>
    </row>
    <row r="12" spans="1:3">
      <c r="A12" s="71" t="s">
        <v>699</v>
      </c>
      <c r="B12" s="54">
        <v>100</v>
      </c>
      <c r="C12" s="55" t="s">
        <v>1484</v>
      </c>
    </row>
    <row r="13" spans="1:3">
      <c r="A13" s="71" t="s">
        <v>702</v>
      </c>
      <c r="B13" s="54">
        <v>0</v>
      </c>
      <c r="C13" s="55"/>
    </row>
    <row r="14" spans="1:3">
      <c r="A14" s="71" t="s">
        <v>701</v>
      </c>
      <c r="B14" s="54">
        <v>0</v>
      </c>
      <c r="C14" s="55"/>
    </row>
    <row r="15" spans="1:3">
      <c r="A15" s="71" t="s">
        <v>700</v>
      </c>
      <c r="B15" s="54">
        <v>0</v>
      </c>
      <c r="C15" s="55"/>
    </row>
    <row r="16" spans="1:3">
      <c r="A16" s="71" t="s">
        <v>699</v>
      </c>
      <c r="B16" s="54">
        <v>100</v>
      </c>
      <c r="C16" s="55" t="s">
        <v>1483</v>
      </c>
    </row>
    <row r="17" spans="1:3" ht="16.8" thickBot="1">
      <c r="A17" s="226" t="s">
        <v>697</v>
      </c>
      <c r="B17" s="64">
        <v>65837</v>
      </c>
      <c r="C17" s="65"/>
    </row>
    <row r="18" spans="1:3">
      <c r="A18" s="66" t="s">
        <v>148</v>
      </c>
      <c r="B18" s="66"/>
      <c r="C18" s="66"/>
    </row>
  </sheetData>
  <mergeCells count="4">
    <mergeCell ref="A4:A5"/>
    <mergeCell ref="C4:C5"/>
    <mergeCell ref="B4:B5"/>
    <mergeCell ref="A18:C18"/>
  </mergeCells>
  <phoneticPr fontId="3" type="noConversion"/>
  <pageMargins left="0.55118110236220474" right="0.35433070866141736" top="0.98425196850393704" bottom="0.98425196850393704" header="0.51181102362204722" footer="0.51181102362204722"/>
  <pageSetup paperSize="9" orientation="portrait" horizontalDpi="180" verticalDpi="18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workbookViewId="0">
      <selection activeCell="B12" sqref="B12"/>
    </sheetView>
  </sheetViews>
  <sheetFormatPr defaultRowHeight="16.2"/>
  <cols>
    <col min="1" max="1" width="16.6640625" style="3" customWidth="1"/>
    <col min="2" max="2" width="32.6640625" style="3" customWidth="1"/>
    <col min="3" max="5" width="16.6640625" style="3" customWidth="1"/>
    <col min="6" max="16384" width="8.88671875" style="3"/>
  </cols>
  <sheetData>
    <row r="1" spans="1:5" ht="22.2">
      <c r="A1" s="1"/>
      <c r="B1" s="2"/>
      <c r="C1" s="2" t="s">
        <v>1323</v>
      </c>
      <c r="D1" s="2"/>
    </row>
    <row r="2" spans="1:5" ht="22.2">
      <c r="A2" s="1"/>
      <c r="B2" s="4"/>
      <c r="C2" s="4" t="s">
        <v>1493</v>
      </c>
      <c r="D2" s="4"/>
    </row>
    <row r="3" spans="1:5" ht="16.8" thickBot="1">
      <c r="A3" s="1"/>
      <c r="B3" s="5"/>
      <c r="C3" s="5" t="s">
        <v>760</v>
      </c>
      <c r="D3" s="5"/>
      <c r="E3" s="3" t="s">
        <v>3</v>
      </c>
    </row>
    <row r="4" spans="1:5">
      <c r="A4" s="244" t="s">
        <v>759</v>
      </c>
      <c r="B4" s="40" t="s">
        <v>1492</v>
      </c>
      <c r="C4" s="243" t="s">
        <v>757</v>
      </c>
      <c r="D4" s="243" t="s">
        <v>756</v>
      </c>
      <c r="E4" s="242" t="s">
        <v>1491</v>
      </c>
    </row>
    <row r="5" spans="1:5" ht="16.8" thickBot="1">
      <c r="A5" s="241" t="s">
        <v>1490</v>
      </c>
      <c r="B5" s="44"/>
      <c r="C5" s="240" t="s">
        <v>1489</v>
      </c>
      <c r="D5" s="240" t="s">
        <v>1489</v>
      </c>
      <c r="E5" s="239"/>
    </row>
    <row r="6" spans="1:5">
      <c r="A6" s="11">
        <v>501540</v>
      </c>
      <c r="B6" s="12" t="s">
        <v>752</v>
      </c>
      <c r="C6" s="13">
        <v>517759</v>
      </c>
      <c r="D6" s="13">
        <v>507031</v>
      </c>
      <c r="E6" s="238">
        <v>10728</v>
      </c>
    </row>
    <row r="7" spans="1:5">
      <c r="A7" s="21">
        <v>101678</v>
      </c>
      <c r="B7" s="22" t="s">
        <v>751</v>
      </c>
      <c r="C7" s="23">
        <v>116695</v>
      </c>
      <c r="D7" s="23">
        <v>109214</v>
      </c>
      <c r="E7" s="234">
        <v>7481</v>
      </c>
    </row>
    <row r="8" spans="1:5">
      <c r="A8" s="16">
        <v>90184</v>
      </c>
      <c r="B8" s="17" t="s">
        <v>750</v>
      </c>
      <c r="C8" s="18">
        <v>105201</v>
      </c>
      <c r="D8" s="18">
        <v>97720</v>
      </c>
      <c r="E8" s="233">
        <v>7481</v>
      </c>
    </row>
    <row r="9" spans="1:5">
      <c r="A9" s="16">
        <v>492</v>
      </c>
      <c r="B9" s="17" t="s">
        <v>748</v>
      </c>
      <c r="C9" s="18">
        <v>492</v>
      </c>
      <c r="D9" s="18">
        <v>492</v>
      </c>
      <c r="E9" s="233">
        <v>0</v>
      </c>
    </row>
    <row r="10" spans="1:5">
      <c r="A10" s="16">
        <v>4281</v>
      </c>
      <c r="B10" s="17" t="s">
        <v>747</v>
      </c>
      <c r="C10" s="18">
        <v>4281</v>
      </c>
      <c r="D10" s="18">
        <v>4281</v>
      </c>
      <c r="E10" s="233">
        <v>0</v>
      </c>
    </row>
    <row r="11" spans="1:5">
      <c r="A11" s="16">
        <v>6721</v>
      </c>
      <c r="B11" s="17" t="s">
        <v>746</v>
      </c>
      <c r="C11" s="18">
        <v>6721</v>
      </c>
      <c r="D11" s="18">
        <v>6721</v>
      </c>
      <c r="E11" s="233">
        <v>0</v>
      </c>
    </row>
    <row r="12" spans="1:5" ht="32.4">
      <c r="A12" s="21">
        <v>529</v>
      </c>
      <c r="B12" s="22" t="s">
        <v>745</v>
      </c>
      <c r="C12" s="23">
        <v>529</v>
      </c>
      <c r="D12" s="23">
        <v>529</v>
      </c>
      <c r="E12" s="234">
        <v>0</v>
      </c>
    </row>
    <row r="13" spans="1:5">
      <c r="A13" s="16">
        <v>529</v>
      </c>
      <c r="B13" s="17" t="s">
        <v>744</v>
      </c>
      <c r="C13" s="18">
        <v>529</v>
      </c>
      <c r="D13" s="18">
        <v>529</v>
      </c>
      <c r="E13" s="233">
        <v>0</v>
      </c>
    </row>
    <row r="14" spans="1:5">
      <c r="A14" s="21">
        <v>58737</v>
      </c>
      <c r="B14" s="22" t="s">
        <v>693</v>
      </c>
      <c r="C14" s="23">
        <v>65799</v>
      </c>
      <c r="D14" s="23">
        <v>59131</v>
      </c>
      <c r="E14" s="234">
        <v>6668</v>
      </c>
    </row>
    <row r="15" spans="1:5">
      <c r="A15" s="16">
        <v>47610</v>
      </c>
      <c r="B15" s="17" t="s">
        <v>742</v>
      </c>
      <c r="C15" s="18">
        <v>46143</v>
      </c>
      <c r="D15" s="18">
        <v>46874</v>
      </c>
      <c r="E15" s="233">
        <v>-731</v>
      </c>
    </row>
    <row r="16" spans="1:5">
      <c r="A16" s="16">
        <v>5258</v>
      </c>
      <c r="B16" s="17" t="s">
        <v>741</v>
      </c>
      <c r="C16" s="18">
        <v>6909</v>
      </c>
      <c r="D16" s="18">
        <v>6973</v>
      </c>
      <c r="E16" s="233">
        <v>-64</v>
      </c>
    </row>
    <row r="17" spans="1:5">
      <c r="A17" s="16">
        <v>433</v>
      </c>
      <c r="B17" s="17" t="s">
        <v>740</v>
      </c>
      <c r="C17" s="18">
        <v>1090</v>
      </c>
      <c r="D17" s="18">
        <v>571</v>
      </c>
      <c r="E17" s="233">
        <v>519</v>
      </c>
    </row>
    <row r="18" spans="1:5">
      <c r="A18" s="16">
        <v>5436</v>
      </c>
      <c r="B18" s="17" t="s">
        <v>739</v>
      </c>
      <c r="C18" s="18">
        <v>11657</v>
      </c>
      <c r="D18" s="18">
        <v>4713</v>
      </c>
      <c r="E18" s="233">
        <v>6944</v>
      </c>
    </row>
    <row r="19" spans="1:5">
      <c r="A19" s="21">
        <v>1242</v>
      </c>
      <c r="B19" s="22" t="s">
        <v>735</v>
      </c>
      <c r="C19" s="23">
        <v>4883</v>
      </c>
      <c r="D19" s="23">
        <v>3569</v>
      </c>
      <c r="E19" s="234">
        <v>1314</v>
      </c>
    </row>
    <row r="20" spans="1:5">
      <c r="A20" s="16">
        <v>1242</v>
      </c>
      <c r="B20" s="17" t="s">
        <v>734</v>
      </c>
      <c r="C20" s="18">
        <v>4883</v>
      </c>
      <c r="D20" s="18">
        <v>3569</v>
      </c>
      <c r="E20" s="233">
        <v>1314</v>
      </c>
    </row>
    <row r="21" spans="1:5">
      <c r="A21" s="21">
        <v>339354</v>
      </c>
      <c r="B21" s="22" t="s">
        <v>733</v>
      </c>
      <c r="C21" s="23">
        <v>329853</v>
      </c>
      <c r="D21" s="23">
        <v>334588</v>
      </c>
      <c r="E21" s="234">
        <v>-4735</v>
      </c>
    </row>
    <row r="22" spans="1:5">
      <c r="A22" s="16">
        <v>339354</v>
      </c>
      <c r="B22" s="17" t="s">
        <v>732</v>
      </c>
      <c r="C22" s="18">
        <v>329853</v>
      </c>
      <c r="D22" s="18">
        <v>334588</v>
      </c>
      <c r="E22" s="233">
        <v>-4735</v>
      </c>
    </row>
    <row r="23" spans="1:5">
      <c r="A23" s="21">
        <v>501540</v>
      </c>
      <c r="B23" s="22" t="s">
        <v>612</v>
      </c>
      <c r="C23" s="23">
        <v>517759</v>
      </c>
      <c r="D23" s="23">
        <v>507031</v>
      </c>
      <c r="E23" s="234">
        <v>10728</v>
      </c>
    </row>
    <row r="24" spans="1:5">
      <c r="A24" s="237"/>
      <c r="B24" s="236"/>
      <c r="C24" s="236"/>
      <c r="D24" s="236"/>
      <c r="E24" s="235"/>
    </row>
    <row r="25" spans="1:5">
      <c r="A25" s="21">
        <v>351500</v>
      </c>
      <c r="B25" s="22" t="s">
        <v>731</v>
      </c>
      <c r="C25" s="23">
        <v>342131</v>
      </c>
      <c r="D25" s="23">
        <v>346735</v>
      </c>
      <c r="E25" s="234">
        <v>-4604</v>
      </c>
    </row>
    <row r="26" spans="1:5">
      <c r="A26" s="21">
        <v>10421</v>
      </c>
      <c r="B26" s="22" t="s">
        <v>730</v>
      </c>
      <c r="C26" s="23">
        <v>10422</v>
      </c>
      <c r="D26" s="23">
        <v>10422</v>
      </c>
      <c r="E26" s="234">
        <v>0</v>
      </c>
    </row>
    <row r="27" spans="1:5">
      <c r="A27" s="16">
        <v>3026</v>
      </c>
      <c r="B27" s="17" t="s">
        <v>729</v>
      </c>
      <c r="C27" s="18">
        <v>3027</v>
      </c>
      <c r="D27" s="18">
        <v>3027</v>
      </c>
      <c r="E27" s="233">
        <v>0</v>
      </c>
    </row>
    <row r="28" spans="1:5">
      <c r="A28" s="16">
        <v>7395</v>
      </c>
      <c r="B28" s="17" t="s">
        <v>728</v>
      </c>
      <c r="C28" s="18">
        <v>7395</v>
      </c>
      <c r="D28" s="18">
        <v>7395</v>
      </c>
      <c r="E28" s="233">
        <v>0</v>
      </c>
    </row>
    <row r="29" spans="1:5">
      <c r="A29" s="21">
        <v>341079</v>
      </c>
      <c r="B29" s="22" t="s">
        <v>727</v>
      </c>
      <c r="C29" s="23">
        <v>331578</v>
      </c>
      <c r="D29" s="23">
        <v>336313</v>
      </c>
      <c r="E29" s="234">
        <v>-4735</v>
      </c>
    </row>
    <row r="30" spans="1:5">
      <c r="A30" s="16">
        <v>341079</v>
      </c>
      <c r="B30" s="17" t="s">
        <v>726</v>
      </c>
      <c r="C30" s="18">
        <v>331578</v>
      </c>
      <c r="D30" s="18">
        <v>336313</v>
      </c>
      <c r="E30" s="233">
        <v>-4735</v>
      </c>
    </row>
    <row r="31" spans="1:5">
      <c r="A31" s="21">
        <v>0</v>
      </c>
      <c r="B31" s="22" t="s">
        <v>725</v>
      </c>
      <c r="C31" s="23">
        <v>131</v>
      </c>
      <c r="D31" s="23">
        <v>0</v>
      </c>
      <c r="E31" s="234">
        <v>131</v>
      </c>
    </row>
    <row r="32" spans="1:5">
      <c r="A32" s="16">
        <v>0</v>
      </c>
      <c r="B32" s="17" t="s">
        <v>724</v>
      </c>
      <c r="C32" s="18">
        <v>131</v>
      </c>
      <c r="D32" s="18">
        <v>0</v>
      </c>
      <c r="E32" s="233">
        <v>131</v>
      </c>
    </row>
    <row r="33" spans="1:5">
      <c r="A33" s="21">
        <v>150040</v>
      </c>
      <c r="B33" s="22" t="s">
        <v>723</v>
      </c>
      <c r="C33" s="23">
        <v>175628</v>
      </c>
      <c r="D33" s="23">
        <v>160296</v>
      </c>
      <c r="E33" s="234">
        <v>15332</v>
      </c>
    </row>
    <row r="34" spans="1:5">
      <c r="A34" s="21">
        <v>47830</v>
      </c>
      <c r="B34" s="22" t="s">
        <v>722</v>
      </c>
      <c r="C34" s="23">
        <v>65837</v>
      </c>
      <c r="D34" s="23">
        <v>55080</v>
      </c>
      <c r="E34" s="234">
        <v>10757</v>
      </c>
    </row>
    <row r="35" spans="1:5">
      <c r="A35" s="16">
        <v>47830</v>
      </c>
      <c r="B35" s="17" t="s">
        <v>721</v>
      </c>
      <c r="C35" s="18">
        <v>65837</v>
      </c>
      <c r="D35" s="18">
        <v>55080</v>
      </c>
      <c r="E35" s="233">
        <v>10757</v>
      </c>
    </row>
    <row r="36" spans="1:5">
      <c r="A36" s="21">
        <v>59960</v>
      </c>
      <c r="B36" s="22" t="s">
        <v>720</v>
      </c>
      <c r="C36" s="23">
        <v>69301</v>
      </c>
      <c r="D36" s="23">
        <v>64726</v>
      </c>
      <c r="E36" s="234">
        <v>4575</v>
      </c>
    </row>
    <row r="37" spans="1:5">
      <c r="A37" s="16">
        <v>59960</v>
      </c>
      <c r="B37" s="17" t="s">
        <v>719</v>
      </c>
      <c r="C37" s="18">
        <v>69301</v>
      </c>
      <c r="D37" s="18">
        <v>64726</v>
      </c>
      <c r="E37" s="233">
        <v>4575</v>
      </c>
    </row>
    <row r="38" spans="1:5">
      <c r="A38" s="21">
        <v>42250</v>
      </c>
      <c r="B38" s="22" t="s">
        <v>718</v>
      </c>
      <c r="C38" s="23">
        <v>40490</v>
      </c>
      <c r="D38" s="23">
        <v>40490</v>
      </c>
      <c r="E38" s="234">
        <v>0</v>
      </c>
    </row>
    <row r="39" spans="1:5">
      <c r="A39" s="16">
        <v>42250</v>
      </c>
      <c r="B39" s="17" t="s">
        <v>717</v>
      </c>
      <c r="C39" s="18">
        <v>40490</v>
      </c>
      <c r="D39" s="18">
        <v>40490</v>
      </c>
      <c r="E39" s="233">
        <v>0</v>
      </c>
    </row>
    <row r="40" spans="1:5" ht="16.8" thickBot="1">
      <c r="A40" s="26">
        <v>501540</v>
      </c>
      <c r="B40" s="27" t="s">
        <v>612</v>
      </c>
      <c r="C40" s="28">
        <v>517759</v>
      </c>
      <c r="D40" s="28">
        <v>507031</v>
      </c>
      <c r="E40" s="232">
        <v>10728</v>
      </c>
    </row>
    <row r="41" spans="1:5">
      <c r="A41" s="231" t="s">
        <v>1488</v>
      </c>
      <c r="B41" s="230"/>
      <c r="C41" s="230"/>
      <c r="D41" s="230"/>
      <c r="E41" s="230"/>
    </row>
  </sheetData>
  <mergeCells count="3">
    <mergeCell ref="B4:B5"/>
    <mergeCell ref="E4:E5"/>
    <mergeCell ref="A41:E41"/>
  </mergeCells>
  <phoneticPr fontId="3" type="noConversion"/>
  <pageMargins left="0.55118110236220474" right="0.35433070866141736" top="0.98425196850393704" bottom="0.98425196850393704" header="0.51181102362204722" footer="0.51181102362204722"/>
  <pageSetup paperSize="9" scale="90" orientation="portrait" horizontalDpi="180" verticalDpi="18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A11" sqref="A11"/>
    </sheetView>
  </sheetViews>
  <sheetFormatPr defaultRowHeight="16.2"/>
  <cols>
    <col min="1" max="1" width="24.77734375" style="225" customWidth="1"/>
    <col min="2" max="2" width="8.77734375" style="225" customWidth="1"/>
    <col min="3" max="3" width="11.77734375" style="225" customWidth="1"/>
    <col min="4" max="4" width="16.77734375" style="225" customWidth="1"/>
    <col min="5" max="5" width="12.77734375" style="225" customWidth="1"/>
    <col min="6" max="6" width="22.77734375" style="225" customWidth="1"/>
    <col min="7" max="16384" width="8.88671875" style="135"/>
  </cols>
  <sheetData>
    <row r="1" spans="1:6" ht="22.2">
      <c r="A1" s="211"/>
      <c r="B1" s="211"/>
      <c r="C1" s="134" t="s">
        <v>1508</v>
      </c>
      <c r="D1" s="211"/>
      <c r="E1" s="211"/>
      <c r="F1" s="211"/>
    </row>
    <row r="2" spans="1:6" ht="22.2">
      <c r="A2" s="211"/>
      <c r="B2" s="211"/>
      <c r="C2" s="136" t="s">
        <v>1507</v>
      </c>
      <c r="D2" s="211"/>
      <c r="E2" s="211"/>
      <c r="F2" s="211"/>
    </row>
    <row r="3" spans="1:6" ht="16.8" thickBot="1">
      <c r="A3" s="212"/>
      <c r="B3" s="256"/>
      <c r="C3" s="138" t="s">
        <v>1506</v>
      </c>
      <c r="D3" s="256"/>
      <c r="E3" s="212"/>
      <c r="F3" s="139" t="s">
        <v>1505</v>
      </c>
    </row>
    <row r="4" spans="1:6">
      <c r="A4" s="140" t="s">
        <v>1504</v>
      </c>
      <c r="B4" s="142" t="s">
        <v>1503</v>
      </c>
      <c r="C4" s="141" t="s">
        <v>1502</v>
      </c>
      <c r="D4" s="255" t="s">
        <v>1501</v>
      </c>
      <c r="E4" s="141" t="s">
        <v>1500</v>
      </c>
      <c r="F4" s="144" t="s">
        <v>1499</v>
      </c>
    </row>
    <row r="5" spans="1:6" ht="16.8" thickBot="1">
      <c r="A5" s="145"/>
      <c r="B5" s="216"/>
      <c r="C5" s="146"/>
      <c r="D5" s="254"/>
      <c r="E5" s="146"/>
      <c r="F5" s="148"/>
    </row>
    <row r="6" spans="1:6">
      <c r="A6" s="149" t="s">
        <v>780</v>
      </c>
      <c r="B6" s="181" t="s">
        <v>124</v>
      </c>
      <c r="C6" s="150"/>
      <c r="D6" s="168"/>
      <c r="E6" s="150"/>
      <c r="F6" s="253" t="s">
        <v>658</v>
      </c>
    </row>
    <row r="7" spans="1:6">
      <c r="A7" s="155" t="s">
        <v>767</v>
      </c>
      <c r="B7" s="185" t="s">
        <v>126</v>
      </c>
      <c r="C7" s="156">
        <v>918</v>
      </c>
      <c r="D7" s="170">
        <v>105257.08</v>
      </c>
      <c r="E7" s="156">
        <v>96626</v>
      </c>
      <c r="F7" s="249" t="s">
        <v>658</v>
      </c>
    </row>
    <row r="8" spans="1:6" ht="32.4">
      <c r="A8" s="155" t="s">
        <v>764</v>
      </c>
      <c r="B8" s="185" t="s">
        <v>126</v>
      </c>
      <c r="C8" s="156">
        <v>918</v>
      </c>
      <c r="D8" s="170">
        <v>105257.08</v>
      </c>
      <c r="E8" s="156">
        <v>96626</v>
      </c>
      <c r="F8" s="249" t="s">
        <v>1498</v>
      </c>
    </row>
    <row r="9" spans="1:6">
      <c r="A9" s="152" t="s">
        <v>777</v>
      </c>
      <c r="B9" s="252" t="s">
        <v>124</v>
      </c>
      <c r="C9" s="153"/>
      <c r="D9" s="251"/>
      <c r="E9" s="153"/>
      <c r="F9" s="250" t="s">
        <v>658</v>
      </c>
    </row>
    <row r="10" spans="1:6">
      <c r="A10" s="155" t="s">
        <v>767</v>
      </c>
      <c r="B10" s="185" t="s">
        <v>126</v>
      </c>
      <c r="C10" s="156">
        <v>910</v>
      </c>
      <c r="D10" s="170">
        <v>106182.42</v>
      </c>
      <c r="E10" s="156">
        <v>96626</v>
      </c>
      <c r="F10" s="249" t="s">
        <v>658</v>
      </c>
    </row>
    <row r="11" spans="1:6" ht="32.4">
      <c r="A11" s="155" t="s">
        <v>764</v>
      </c>
      <c r="B11" s="185" t="s">
        <v>126</v>
      </c>
      <c r="C11" s="156">
        <v>910</v>
      </c>
      <c r="D11" s="170">
        <v>106182.42</v>
      </c>
      <c r="E11" s="156">
        <v>96626</v>
      </c>
      <c r="F11" s="249" t="s">
        <v>1497</v>
      </c>
    </row>
    <row r="12" spans="1:6">
      <c r="A12" s="152" t="s">
        <v>774</v>
      </c>
      <c r="B12" s="252" t="s">
        <v>124</v>
      </c>
      <c r="C12" s="153"/>
      <c r="D12" s="251"/>
      <c r="E12" s="153"/>
      <c r="F12" s="250" t="s">
        <v>658</v>
      </c>
    </row>
    <row r="13" spans="1:6">
      <c r="A13" s="155" t="s">
        <v>767</v>
      </c>
      <c r="B13" s="185" t="s">
        <v>126</v>
      </c>
      <c r="C13" s="156">
        <v>904</v>
      </c>
      <c r="D13" s="170">
        <v>96973.45</v>
      </c>
      <c r="E13" s="156">
        <v>87664</v>
      </c>
      <c r="F13" s="249" t="s">
        <v>658</v>
      </c>
    </row>
    <row r="14" spans="1:6" ht="37.799999999999997">
      <c r="A14" s="155" t="s">
        <v>764</v>
      </c>
      <c r="B14" s="185" t="s">
        <v>126</v>
      </c>
      <c r="C14" s="156">
        <v>904</v>
      </c>
      <c r="D14" s="170">
        <v>96973.45</v>
      </c>
      <c r="E14" s="156">
        <v>87664</v>
      </c>
      <c r="F14" s="249" t="s">
        <v>1496</v>
      </c>
    </row>
    <row r="15" spans="1:6">
      <c r="A15" s="152" t="s">
        <v>771</v>
      </c>
      <c r="B15" s="252" t="s">
        <v>124</v>
      </c>
      <c r="C15" s="153"/>
      <c r="D15" s="251"/>
      <c r="E15" s="153"/>
      <c r="F15" s="250" t="s">
        <v>658</v>
      </c>
    </row>
    <row r="16" spans="1:6">
      <c r="A16" s="155" t="s">
        <v>767</v>
      </c>
      <c r="B16" s="185" t="s">
        <v>126</v>
      </c>
      <c r="C16" s="156">
        <v>926</v>
      </c>
      <c r="D16" s="170">
        <v>94242.98</v>
      </c>
      <c r="E16" s="156">
        <v>87269</v>
      </c>
      <c r="F16" s="249" t="s">
        <v>658</v>
      </c>
    </row>
    <row r="17" spans="1:6" ht="37.799999999999997">
      <c r="A17" s="155" t="s">
        <v>764</v>
      </c>
      <c r="B17" s="185" t="s">
        <v>126</v>
      </c>
      <c r="C17" s="156">
        <v>926</v>
      </c>
      <c r="D17" s="170">
        <v>94242.98</v>
      </c>
      <c r="E17" s="156">
        <v>87269</v>
      </c>
      <c r="F17" s="249" t="s">
        <v>1495</v>
      </c>
    </row>
    <row r="18" spans="1:6">
      <c r="A18" s="152" t="s">
        <v>768</v>
      </c>
      <c r="B18" s="252" t="s">
        <v>124</v>
      </c>
      <c r="C18" s="153"/>
      <c r="D18" s="251"/>
      <c r="E18" s="153"/>
      <c r="F18" s="250" t="s">
        <v>658</v>
      </c>
    </row>
    <row r="19" spans="1:6">
      <c r="A19" s="155" t="s">
        <v>767</v>
      </c>
      <c r="B19" s="185" t="s">
        <v>126</v>
      </c>
      <c r="C19" s="156">
        <v>944</v>
      </c>
      <c r="D19" s="170">
        <v>95128.18</v>
      </c>
      <c r="E19" s="156">
        <v>89801</v>
      </c>
      <c r="F19" s="249" t="s">
        <v>658</v>
      </c>
    </row>
    <row r="20" spans="1:6" ht="33" thickBot="1">
      <c r="A20" s="222" t="s">
        <v>764</v>
      </c>
      <c r="B20" s="248" t="s">
        <v>126</v>
      </c>
      <c r="C20" s="223">
        <v>944</v>
      </c>
      <c r="D20" s="247">
        <v>95128.18</v>
      </c>
      <c r="E20" s="223">
        <v>89801</v>
      </c>
      <c r="F20" s="246" t="s">
        <v>1494</v>
      </c>
    </row>
    <row r="21" spans="1:6" ht="33" customHeight="1">
      <c r="A21" s="245" t="s">
        <v>762</v>
      </c>
      <c r="B21" s="245"/>
      <c r="C21" s="245"/>
      <c r="D21" s="245"/>
      <c r="E21" s="245"/>
      <c r="F21" s="245"/>
    </row>
  </sheetData>
  <mergeCells count="7">
    <mergeCell ref="A21:F21"/>
    <mergeCell ref="E4:E5"/>
    <mergeCell ref="F4:F5"/>
    <mergeCell ref="A4:A5"/>
    <mergeCell ref="B4:B5"/>
    <mergeCell ref="C4:C5"/>
    <mergeCell ref="D4:D5"/>
  </mergeCells>
  <phoneticPr fontId="3" type="noConversion"/>
  <pageMargins left="0.75" right="0.75" top="1" bottom="1" header="0.5" footer="0.5"/>
  <pageSetup paperSize="9" scale="85" orientation="portrait" horizontalDpi="180" verticalDpi="180"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B15" sqref="B15"/>
    </sheetView>
  </sheetViews>
  <sheetFormatPr defaultRowHeight="16.2"/>
  <cols>
    <col min="1" max="1" width="20.44140625" style="225" customWidth="1"/>
    <col min="2" max="2" width="8.6640625" style="225" customWidth="1"/>
    <col min="3" max="5" width="12.77734375" style="225" customWidth="1"/>
    <col min="6" max="6" width="33.77734375" style="225" customWidth="1"/>
    <col min="7" max="16384" width="8.88671875" style="135"/>
  </cols>
  <sheetData>
    <row r="1" spans="1:6" ht="22.2">
      <c r="A1" s="211"/>
      <c r="B1" s="211"/>
      <c r="C1" s="211"/>
      <c r="D1" s="134" t="s">
        <v>1473</v>
      </c>
      <c r="E1" s="211"/>
      <c r="F1" s="211"/>
    </row>
    <row r="2" spans="1:6" ht="22.2">
      <c r="A2" s="211"/>
      <c r="B2" s="211"/>
      <c r="C2" s="211"/>
      <c r="D2" s="136" t="s">
        <v>1286</v>
      </c>
      <c r="E2" s="211"/>
      <c r="F2" s="211"/>
    </row>
    <row r="3" spans="1:6" ht="16.8" thickBot="1">
      <c r="A3" s="212"/>
      <c r="B3" s="212"/>
      <c r="C3" s="256"/>
      <c r="D3" s="138" t="s">
        <v>1285</v>
      </c>
      <c r="E3" s="212"/>
      <c r="F3" s="139" t="s">
        <v>1284</v>
      </c>
    </row>
    <row r="4" spans="1:6">
      <c r="A4" s="140" t="s">
        <v>1283</v>
      </c>
      <c r="B4" s="264" t="s">
        <v>1282</v>
      </c>
      <c r="C4" s="195" t="s">
        <v>1281</v>
      </c>
      <c r="D4" s="195" t="s">
        <v>1280</v>
      </c>
      <c r="E4" s="195" t="s">
        <v>1279</v>
      </c>
      <c r="F4" s="144" t="s">
        <v>1278</v>
      </c>
    </row>
    <row r="5" spans="1:6" ht="16.8" thickBot="1">
      <c r="A5" s="145"/>
      <c r="B5" s="263"/>
      <c r="C5" s="199"/>
      <c r="D5" s="262"/>
      <c r="E5" s="199"/>
      <c r="F5" s="148"/>
    </row>
    <row r="6" spans="1:6">
      <c r="A6" s="218" t="s">
        <v>822</v>
      </c>
      <c r="B6" s="261" t="s">
        <v>789</v>
      </c>
      <c r="C6" s="260">
        <v>0</v>
      </c>
      <c r="D6" s="260">
        <v>0</v>
      </c>
      <c r="E6" s="260">
        <v>0</v>
      </c>
      <c r="F6" s="259" t="s">
        <v>658</v>
      </c>
    </row>
    <row r="7" spans="1:6">
      <c r="A7" s="155" t="s">
        <v>821</v>
      </c>
      <c r="B7" s="185" t="s">
        <v>789</v>
      </c>
      <c r="C7" s="258">
        <v>6</v>
      </c>
      <c r="D7" s="258">
        <v>0</v>
      </c>
      <c r="E7" s="258">
        <v>6</v>
      </c>
      <c r="F7" s="249" t="s">
        <v>658</v>
      </c>
    </row>
    <row r="8" spans="1:6">
      <c r="A8" s="155" t="s">
        <v>820</v>
      </c>
      <c r="B8" s="185" t="s">
        <v>789</v>
      </c>
      <c r="C8" s="258">
        <v>5</v>
      </c>
      <c r="D8" s="258">
        <v>0</v>
      </c>
      <c r="E8" s="258">
        <v>5</v>
      </c>
      <c r="F8" s="249" t="s">
        <v>658</v>
      </c>
    </row>
    <row r="9" spans="1:6">
      <c r="A9" s="155" t="s">
        <v>793</v>
      </c>
      <c r="B9" s="185" t="s">
        <v>818</v>
      </c>
      <c r="C9" s="258">
        <v>5</v>
      </c>
      <c r="D9" s="258">
        <v>-1</v>
      </c>
      <c r="E9" s="258">
        <v>4</v>
      </c>
      <c r="F9" s="249" t="s">
        <v>658</v>
      </c>
    </row>
    <row r="10" spans="1:6">
      <c r="A10" s="155" t="s">
        <v>793</v>
      </c>
      <c r="B10" s="185" t="s">
        <v>817</v>
      </c>
      <c r="C10" s="258">
        <v>0</v>
      </c>
      <c r="D10" s="258">
        <v>1</v>
      </c>
      <c r="E10" s="258">
        <v>1</v>
      </c>
      <c r="F10" s="249" t="s">
        <v>658</v>
      </c>
    </row>
    <row r="11" spans="1:6">
      <c r="A11" s="155" t="s">
        <v>812</v>
      </c>
      <c r="B11" s="185" t="s">
        <v>789</v>
      </c>
      <c r="C11" s="258">
        <v>1</v>
      </c>
      <c r="D11" s="258">
        <v>0</v>
      </c>
      <c r="E11" s="258">
        <v>1</v>
      </c>
      <c r="F11" s="249" t="s">
        <v>658</v>
      </c>
    </row>
    <row r="12" spans="1:6">
      <c r="A12" s="155" t="s">
        <v>793</v>
      </c>
      <c r="B12" s="185" t="s">
        <v>811</v>
      </c>
      <c r="C12" s="258">
        <v>1</v>
      </c>
      <c r="D12" s="258">
        <v>0</v>
      </c>
      <c r="E12" s="258">
        <v>1</v>
      </c>
      <c r="F12" s="249" t="s">
        <v>658</v>
      </c>
    </row>
    <row r="13" spans="1:6">
      <c r="A13" s="155" t="s">
        <v>808</v>
      </c>
      <c r="B13" s="185" t="s">
        <v>789</v>
      </c>
      <c r="C13" s="258">
        <v>59</v>
      </c>
      <c r="D13" s="258">
        <v>0</v>
      </c>
      <c r="E13" s="258">
        <v>59</v>
      </c>
      <c r="F13" s="249" t="s">
        <v>658</v>
      </c>
    </row>
    <row r="14" spans="1:6">
      <c r="A14" s="155" t="s">
        <v>807</v>
      </c>
      <c r="B14" s="185" t="s">
        <v>789</v>
      </c>
      <c r="C14" s="258">
        <v>59</v>
      </c>
      <c r="D14" s="258">
        <v>0</v>
      </c>
      <c r="E14" s="258">
        <v>59</v>
      </c>
      <c r="F14" s="249" t="s">
        <v>658</v>
      </c>
    </row>
    <row r="15" spans="1:6" ht="48.6">
      <c r="A15" s="155" t="s">
        <v>793</v>
      </c>
      <c r="B15" s="185" t="s">
        <v>792</v>
      </c>
      <c r="C15" s="258">
        <v>59</v>
      </c>
      <c r="D15" s="258">
        <v>0</v>
      </c>
      <c r="E15" s="258">
        <v>59</v>
      </c>
      <c r="F15" s="249" t="s">
        <v>658</v>
      </c>
    </row>
    <row r="16" spans="1:6">
      <c r="A16" s="155" t="s">
        <v>798</v>
      </c>
      <c r="B16" s="185" t="s">
        <v>789</v>
      </c>
      <c r="C16" s="258">
        <v>30</v>
      </c>
      <c r="D16" s="258">
        <v>0</v>
      </c>
      <c r="E16" s="258">
        <v>30</v>
      </c>
      <c r="F16" s="249" t="s">
        <v>658</v>
      </c>
    </row>
    <row r="17" spans="1:6">
      <c r="A17" s="155" t="s">
        <v>797</v>
      </c>
      <c r="B17" s="185" t="s">
        <v>789</v>
      </c>
      <c r="C17" s="258">
        <v>30</v>
      </c>
      <c r="D17" s="258">
        <v>0</v>
      </c>
      <c r="E17" s="258">
        <v>30</v>
      </c>
      <c r="F17" s="249" t="s">
        <v>658</v>
      </c>
    </row>
    <row r="18" spans="1:6" ht="48.6">
      <c r="A18" s="155" t="s">
        <v>793</v>
      </c>
      <c r="B18" s="185" t="s">
        <v>792</v>
      </c>
      <c r="C18" s="258">
        <v>30</v>
      </c>
      <c r="D18" s="258">
        <v>0</v>
      </c>
      <c r="E18" s="258">
        <v>30</v>
      </c>
      <c r="F18" s="249" t="s">
        <v>1510</v>
      </c>
    </row>
    <row r="19" spans="1:6" ht="16.8" thickBot="1">
      <c r="A19" s="222" t="s">
        <v>790</v>
      </c>
      <c r="B19" s="248" t="s">
        <v>789</v>
      </c>
      <c r="C19" s="257">
        <v>95</v>
      </c>
      <c r="D19" s="257">
        <v>0</v>
      </c>
      <c r="E19" s="257">
        <v>95</v>
      </c>
      <c r="F19" s="246" t="s">
        <v>658</v>
      </c>
    </row>
    <row r="20" spans="1:6" ht="33" customHeight="1">
      <c r="A20" s="245" t="s">
        <v>1509</v>
      </c>
      <c r="B20" s="245"/>
      <c r="C20" s="245"/>
      <c r="D20" s="245"/>
      <c r="E20" s="245"/>
      <c r="F20" s="245"/>
    </row>
  </sheetData>
  <mergeCells count="7">
    <mergeCell ref="A20:F20"/>
    <mergeCell ref="F4:F5"/>
    <mergeCell ref="A4:A5"/>
    <mergeCell ref="C4:C5"/>
    <mergeCell ref="D4:D5"/>
    <mergeCell ref="E4:E5"/>
    <mergeCell ref="B4:B5"/>
  </mergeCells>
  <phoneticPr fontId="3" type="noConversion"/>
  <pageMargins left="0.75" right="0.75" top="1" bottom="1" header="0.5" footer="0.5"/>
  <pageSetup paperSize="9" scale="85" orientation="portrait" horizontalDpi="180" verticalDpi="180"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workbookViewId="0">
      <selection activeCell="C16" sqref="C16"/>
    </sheetView>
  </sheetViews>
  <sheetFormatPr defaultRowHeight="16.2"/>
  <cols>
    <col min="1" max="1" width="18.77734375" style="225" customWidth="1"/>
    <col min="2" max="20" width="11.77734375" style="225" customWidth="1"/>
    <col min="21" max="16384" width="8.88671875" style="135"/>
  </cols>
  <sheetData>
    <row r="1" spans="1:20" ht="22.2">
      <c r="A1" s="211"/>
      <c r="B1" s="211"/>
      <c r="C1" s="211"/>
      <c r="D1" s="211"/>
      <c r="E1" s="134" t="s">
        <v>1536</v>
      </c>
      <c r="F1" s="211"/>
      <c r="G1" s="211"/>
      <c r="H1" s="211"/>
      <c r="I1" s="211"/>
      <c r="J1" s="211"/>
      <c r="K1" s="211"/>
      <c r="L1" s="211"/>
      <c r="M1" s="211"/>
      <c r="N1" s="211"/>
      <c r="O1" s="211"/>
      <c r="P1" s="211"/>
      <c r="Q1" s="211"/>
      <c r="R1" s="211"/>
      <c r="S1" s="211"/>
      <c r="T1" s="211"/>
    </row>
    <row r="2" spans="1:20" ht="22.2">
      <c r="A2" s="211"/>
      <c r="B2" s="211"/>
      <c r="C2" s="211"/>
      <c r="D2" s="211"/>
      <c r="E2" s="136" t="s">
        <v>1535</v>
      </c>
      <c r="F2" s="211"/>
      <c r="G2" s="211"/>
      <c r="H2" s="211"/>
      <c r="I2" s="211"/>
      <c r="J2" s="211"/>
      <c r="K2" s="211"/>
      <c r="L2" s="211"/>
      <c r="M2" s="211"/>
      <c r="N2" s="211"/>
      <c r="O2" s="211"/>
      <c r="P2" s="211"/>
      <c r="Q2" s="211"/>
      <c r="R2" s="211"/>
      <c r="S2" s="211"/>
      <c r="T2" s="211"/>
    </row>
    <row r="3" spans="1:20" ht="16.8" thickBot="1">
      <c r="A3" s="212"/>
      <c r="B3" s="213"/>
      <c r="C3" s="213"/>
      <c r="D3" s="213"/>
      <c r="E3" s="138" t="s">
        <v>1534</v>
      </c>
      <c r="F3" s="213"/>
      <c r="G3" s="213"/>
      <c r="H3" s="212"/>
      <c r="I3" s="212"/>
      <c r="J3" s="213"/>
      <c r="K3" s="213"/>
      <c r="L3" s="213"/>
      <c r="M3" s="213"/>
      <c r="N3" s="213"/>
      <c r="O3" s="212"/>
      <c r="P3" s="212"/>
      <c r="Q3" s="213"/>
      <c r="R3" s="213"/>
      <c r="S3" s="213"/>
      <c r="T3" s="265" t="s">
        <v>3</v>
      </c>
    </row>
    <row r="4" spans="1:20">
      <c r="A4" s="140" t="s">
        <v>1533</v>
      </c>
      <c r="B4" s="142" t="s">
        <v>1532</v>
      </c>
      <c r="C4" s="142" t="s">
        <v>1531</v>
      </c>
      <c r="D4" s="142" t="s">
        <v>1530</v>
      </c>
      <c r="E4" s="141" t="s">
        <v>1529</v>
      </c>
      <c r="F4" s="141" t="s">
        <v>1528</v>
      </c>
      <c r="G4" s="141"/>
      <c r="H4" s="141"/>
      <c r="I4" s="141"/>
      <c r="J4" s="141" t="s">
        <v>1527</v>
      </c>
      <c r="K4" s="141"/>
      <c r="L4" s="142" t="s">
        <v>1526</v>
      </c>
      <c r="M4" s="141" t="s">
        <v>1525</v>
      </c>
      <c r="N4" s="141"/>
      <c r="O4" s="141"/>
      <c r="P4" s="141"/>
      <c r="Q4" s="142" t="s">
        <v>1524</v>
      </c>
      <c r="R4" s="142" t="s">
        <v>1523</v>
      </c>
      <c r="S4" s="255" t="s">
        <v>1522</v>
      </c>
      <c r="T4" s="214" t="s">
        <v>1521</v>
      </c>
    </row>
    <row r="5" spans="1:20" ht="16.5" customHeight="1">
      <c r="A5" s="161"/>
      <c r="B5" s="177"/>
      <c r="C5" s="177"/>
      <c r="D5" s="177"/>
      <c r="E5" s="162"/>
      <c r="F5" s="177" t="s">
        <v>1520</v>
      </c>
      <c r="G5" s="177" t="s">
        <v>1519</v>
      </c>
      <c r="H5" s="177" t="s">
        <v>1518</v>
      </c>
      <c r="I5" s="162" t="s">
        <v>1512</v>
      </c>
      <c r="J5" s="177" t="s">
        <v>1517</v>
      </c>
      <c r="K5" s="177" t="s">
        <v>1516</v>
      </c>
      <c r="L5" s="177"/>
      <c r="M5" s="177" t="s">
        <v>1515</v>
      </c>
      <c r="N5" s="177" t="s">
        <v>1514</v>
      </c>
      <c r="O5" s="177" t="s">
        <v>1513</v>
      </c>
      <c r="P5" s="162" t="s">
        <v>1512</v>
      </c>
      <c r="Q5" s="177"/>
      <c r="R5" s="177"/>
      <c r="S5" s="163"/>
      <c r="T5" s="178"/>
    </row>
    <row r="6" spans="1:20" ht="16.8" thickBot="1">
      <c r="A6" s="145"/>
      <c r="B6" s="216"/>
      <c r="C6" s="216"/>
      <c r="D6" s="216"/>
      <c r="E6" s="146"/>
      <c r="F6" s="146"/>
      <c r="G6" s="146"/>
      <c r="H6" s="146"/>
      <c r="I6" s="146"/>
      <c r="J6" s="146"/>
      <c r="K6" s="146"/>
      <c r="L6" s="216"/>
      <c r="M6" s="146"/>
      <c r="N6" s="146"/>
      <c r="O6" s="146"/>
      <c r="P6" s="146"/>
      <c r="Q6" s="216"/>
      <c r="R6" s="216"/>
      <c r="S6" s="254"/>
      <c r="T6" s="217"/>
    </row>
    <row r="7" spans="1:20">
      <c r="A7" s="266" t="s">
        <v>858</v>
      </c>
      <c r="B7" s="267">
        <v>56747</v>
      </c>
      <c r="C7" s="267">
        <v>0</v>
      </c>
      <c r="D7" s="267">
        <v>1380</v>
      </c>
      <c r="E7" s="267">
        <v>513</v>
      </c>
      <c r="F7" s="267">
        <v>6719</v>
      </c>
      <c r="G7" s="267">
        <v>5877</v>
      </c>
      <c r="H7" s="267">
        <v>0</v>
      </c>
      <c r="I7" s="267">
        <v>0</v>
      </c>
      <c r="J7" s="267">
        <v>6500</v>
      </c>
      <c r="K7" s="267">
        <v>0</v>
      </c>
      <c r="L7" s="267">
        <v>0</v>
      </c>
      <c r="M7" s="267">
        <v>5500</v>
      </c>
      <c r="N7" s="267">
        <v>123</v>
      </c>
      <c r="O7" s="267">
        <v>0</v>
      </c>
      <c r="P7" s="267">
        <v>2446</v>
      </c>
      <c r="Q7" s="267">
        <v>0</v>
      </c>
      <c r="R7" s="267">
        <v>85805</v>
      </c>
      <c r="S7" s="267">
        <v>6300</v>
      </c>
      <c r="T7" s="268">
        <v>92105</v>
      </c>
    </row>
    <row r="8" spans="1:20">
      <c r="A8" s="269" t="s">
        <v>859</v>
      </c>
      <c r="B8" s="270">
        <v>51881</v>
      </c>
      <c r="C8" s="270">
        <v>0</v>
      </c>
      <c r="D8" s="270">
        <v>1205</v>
      </c>
      <c r="E8" s="270">
        <v>468</v>
      </c>
      <c r="F8" s="270">
        <v>6138</v>
      </c>
      <c r="G8" s="270">
        <v>5304</v>
      </c>
      <c r="H8" s="270">
        <v>0</v>
      </c>
      <c r="I8" s="270">
        <v>0</v>
      </c>
      <c r="J8" s="270">
        <v>4509</v>
      </c>
      <c r="K8" s="270">
        <v>0</v>
      </c>
      <c r="L8" s="270">
        <v>0</v>
      </c>
      <c r="M8" s="270">
        <v>4993</v>
      </c>
      <c r="N8" s="270">
        <v>109</v>
      </c>
      <c r="O8" s="270">
        <v>0</v>
      </c>
      <c r="P8" s="270">
        <v>2146</v>
      </c>
      <c r="Q8" s="270">
        <v>0</v>
      </c>
      <c r="R8" s="270">
        <v>76753</v>
      </c>
      <c r="S8" s="270">
        <v>6300</v>
      </c>
      <c r="T8" s="271">
        <v>83053</v>
      </c>
    </row>
    <row r="9" spans="1:20">
      <c r="A9" s="269" t="s">
        <v>860</v>
      </c>
      <c r="B9" s="270">
        <v>51881</v>
      </c>
      <c r="C9" s="270">
        <v>0</v>
      </c>
      <c r="D9" s="270">
        <v>1205</v>
      </c>
      <c r="E9" s="270">
        <v>468</v>
      </c>
      <c r="F9" s="270">
        <v>6138</v>
      </c>
      <c r="G9" s="270">
        <v>5304</v>
      </c>
      <c r="H9" s="270">
        <v>0</v>
      </c>
      <c r="I9" s="270">
        <v>0</v>
      </c>
      <c r="J9" s="270">
        <v>4509</v>
      </c>
      <c r="K9" s="270">
        <v>0</v>
      </c>
      <c r="L9" s="270">
        <v>0</v>
      </c>
      <c r="M9" s="270">
        <v>4993</v>
      </c>
      <c r="N9" s="270">
        <v>109</v>
      </c>
      <c r="O9" s="270">
        <v>0</v>
      </c>
      <c r="P9" s="270">
        <v>2146</v>
      </c>
      <c r="Q9" s="270">
        <v>0</v>
      </c>
      <c r="R9" s="270">
        <v>76753</v>
      </c>
      <c r="S9" s="270">
        <v>0</v>
      </c>
      <c r="T9" s="271">
        <v>76753</v>
      </c>
    </row>
    <row r="10" spans="1:20">
      <c r="A10" s="269" t="s">
        <v>861</v>
      </c>
      <c r="B10" s="270">
        <v>51881</v>
      </c>
      <c r="C10" s="270">
        <v>0</v>
      </c>
      <c r="D10" s="270">
        <v>1205</v>
      </c>
      <c r="E10" s="270">
        <v>468</v>
      </c>
      <c r="F10" s="270">
        <v>6138</v>
      </c>
      <c r="G10" s="270">
        <v>5304</v>
      </c>
      <c r="H10" s="270">
        <v>0</v>
      </c>
      <c r="I10" s="270">
        <v>0</v>
      </c>
      <c r="J10" s="270">
        <v>4509</v>
      </c>
      <c r="K10" s="270">
        <v>0</v>
      </c>
      <c r="L10" s="270">
        <v>0</v>
      </c>
      <c r="M10" s="270">
        <v>4993</v>
      </c>
      <c r="N10" s="270">
        <v>109</v>
      </c>
      <c r="O10" s="270">
        <v>0</v>
      </c>
      <c r="P10" s="270">
        <v>2146</v>
      </c>
      <c r="Q10" s="270">
        <v>0</v>
      </c>
      <c r="R10" s="270">
        <v>76753</v>
      </c>
      <c r="S10" s="270">
        <v>0</v>
      </c>
      <c r="T10" s="271">
        <v>76753</v>
      </c>
    </row>
    <row r="11" spans="1:20">
      <c r="A11" s="269" t="s">
        <v>864</v>
      </c>
      <c r="B11" s="270">
        <v>0</v>
      </c>
      <c r="C11" s="270">
        <v>0</v>
      </c>
      <c r="D11" s="270">
        <v>0</v>
      </c>
      <c r="E11" s="270">
        <v>0</v>
      </c>
      <c r="F11" s="270">
        <v>0</v>
      </c>
      <c r="G11" s="270">
        <v>0</v>
      </c>
      <c r="H11" s="270">
        <v>0</v>
      </c>
      <c r="I11" s="270">
        <v>0</v>
      </c>
      <c r="J11" s="270">
        <v>0</v>
      </c>
      <c r="K11" s="270">
        <v>0</v>
      </c>
      <c r="L11" s="270">
        <v>0</v>
      </c>
      <c r="M11" s="270">
        <v>0</v>
      </c>
      <c r="N11" s="270">
        <v>0</v>
      </c>
      <c r="O11" s="270">
        <v>0</v>
      </c>
      <c r="P11" s="270">
        <v>0</v>
      </c>
      <c r="Q11" s="270">
        <v>0</v>
      </c>
      <c r="R11" s="270">
        <v>0</v>
      </c>
      <c r="S11" s="270">
        <v>6300</v>
      </c>
      <c r="T11" s="271">
        <v>6300</v>
      </c>
    </row>
    <row r="12" spans="1:20">
      <c r="A12" s="269" t="s">
        <v>861</v>
      </c>
      <c r="B12" s="270">
        <v>0</v>
      </c>
      <c r="C12" s="270">
        <v>0</v>
      </c>
      <c r="D12" s="270">
        <v>0</v>
      </c>
      <c r="E12" s="270">
        <v>0</v>
      </c>
      <c r="F12" s="270">
        <v>0</v>
      </c>
      <c r="G12" s="270">
        <v>0</v>
      </c>
      <c r="H12" s="270">
        <v>0</v>
      </c>
      <c r="I12" s="270">
        <v>0</v>
      </c>
      <c r="J12" s="270">
        <v>0</v>
      </c>
      <c r="K12" s="270">
        <v>0</v>
      </c>
      <c r="L12" s="270">
        <v>0</v>
      </c>
      <c r="M12" s="270">
        <v>0</v>
      </c>
      <c r="N12" s="270">
        <v>0</v>
      </c>
      <c r="O12" s="270">
        <v>0</v>
      </c>
      <c r="P12" s="270">
        <v>0</v>
      </c>
      <c r="Q12" s="270">
        <v>0</v>
      </c>
      <c r="R12" s="270">
        <v>0</v>
      </c>
      <c r="S12" s="270">
        <v>6300</v>
      </c>
      <c r="T12" s="271">
        <v>6300</v>
      </c>
    </row>
    <row r="13" spans="1:20">
      <c r="A13" s="269" t="s">
        <v>865</v>
      </c>
      <c r="B13" s="270">
        <v>4866</v>
      </c>
      <c r="C13" s="270">
        <v>0</v>
      </c>
      <c r="D13" s="270">
        <v>175</v>
      </c>
      <c r="E13" s="270">
        <v>45</v>
      </c>
      <c r="F13" s="270">
        <v>581</v>
      </c>
      <c r="G13" s="270">
        <v>573</v>
      </c>
      <c r="H13" s="270">
        <v>0</v>
      </c>
      <c r="I13" s="270">
        <v>0</v>
      </c>
      <c r="J13" s="270">
        <v>1991</v>
      </c>
      <c r="K13" s="270">
        <v>0</v>
      </c>
      <c r="L13" s="270">
        <v>0</v>
      </c>
      <c r="M13" s="270">
        <v>507</v>
      </c>
      <c r="N13" s="270">
        <v>14</v>
      </c>
      <c r="O13" s="270">
        <v>0</v>
      </c>
      <c r="P13" s="270">
        <v>300</v>
      </c>
      <c r="Q13" s="270">
        <v>0</v>
      </c>
      <c r="R13" s="270">
        <v>9052</v>
      </c>
      <c r="S13" s="270">
        <v>0</v>
      </c>
      <c r="T13" s="271">
        <v>9052</v>
      </c>
    </row>
    <row r="14" spans="1:20">
      <c r="A14" s="269" t="s">
        <v>860</v>
      </c>
      <c r="B14" s="270">
        <v>4866</v>
      </c>
      <c r="C14" s="270">
        <v>0</v>
      </c>
      <c r="D14" s="270">
        <v>175</v>
      </c>
      <c r="E14" s="270">
        <v>45</v>
      </c>
      <c r="F14" s="270">
        <v>581</v>
      </c>
      <c r="G14" s="270">
        <v>573</v>
      </c>
      <c r="H14" s="270">
        <v>0</v>
      </c>
      <c r="I14" s="270">
        <v>0</v>
      </c>
      <c r="J14" s="270">
        <v>1991</v>
      </c>
      <c r="K14" s="270">
        <v>0</v>
      </c>
      <c r="L14" s="270">
        <v>0</v>
      </c>
      <c r="M14" s="270">
        <v>507</v>
      </c>
      <c r="N14" s="270">
        <v>14</v>
      </c>
      <c r="O14" s="270">
        <v>0</v>
      </c>
      <c r="P14" s="270">
        <v>300</v>
      </c>
      <c r="Q14" s="270">
        <v>0</v>
      </c>
      <c r="R14" s="270">
        <v>9052</v>
      </c>
      <c r="S14" s="270">
        <v>0</v>
      </c>
      <c r="T14" s="271">
        <v>9052</v>
      </c>
    </row>
    <row r="15" spans="1:20">
      <c r="A15" s="269" t="s">
        <v>866</v>
      </c>
      <c r="B15" s="270">
        <v>4015</v>
      </c>
      <c r="C15" s="270">
        <v>0</v>
      </c>
      <c r="D15" s="270">
        <v>158</v>
      </c>
      <c r="E15" s="270">
        <v>38</v>
      </c>
      <c r="F15" s="270">
        <v>505</v>
      </c>
      <c r="G15" s="270">
        <v>508</v>
      </c>
      <c r="H15" s="270">
        <v>0</v>
      </c>
      <c r="I15" s="270">
        <v>0</v>
      </c>
      <c r="J15" s="270">
        <v>350</v>
      </c>
      <c r="K15" s="270">
        <v>0</v>
      </c>
      <c r="L15" s="270">
        <v>0</v>
      </c>
      <c r="M15" s="270">
        <v>433</v>
      </c>
      <c r="N15" s="270">
        <v>14</v>
      </c>
      <c r="O15" s="270">
        <v>0</v>
      </c>
      <c r="P15" s="270">
        <v>284</v>
      </c>
      <c r="Q15" s="270">
        <v>0</v>
      </c>
      <c r="R15" s="270">
        <v>6305</v>
      </c>
      <c r="S15" s="270">
        <v>0</v>
      </c>
      <c r="T15" s="271">
        <v>6305</v>
      </c>
    </row>
    <row r="16" spans="1:20">
      <c r="A16" s="269" t="s">
        <v>867</v>
      </c>
      <c r="B16" s="270">
        <v>851</v>
      </c>
      <c r="C16" s="270">
        <v>0</v>
      </c>
      <c r="D16" s="270">
        <v>17</v>
      </c>
      <c r="E16" s="270">
        <v>7</v>
      </c>
      <c r="F16" s="270">
        <v>76</v>
      </c>
      <c r="G16" s="270">
        <v>65</v>
      </c>
      <c r="H16" s="270">
        <v>0</v>
      </c>
      <c r="I16" s="270">
        <v>0</v>
      </c>
      <c r="J16" s="270">
        <v>1641</v>
      </c>
      <c r="K16" s="270">
        <v>0</v>
      </c>
      <c r="L16" s="270">
        <v>0</v>
      </c>
      <c r="M16" s="270">
        <v>74</v>
      </c>
      <c r="N16" s="270">
        <v>0</v>
      </c>
      <c r="O16" s="270">
        <v>0</v>
      </c>
      <c r="P16" s="270">
        <v>16</v>
      </c>
      <c r="Q16" s="270">
        <v>0</v>
      </c>
      <c r="R16" s="270">
        <v>2747</v>
      </c>
      <c r="S16" s="270">
        <v>0</v>
      </c>
      <c r="T16" s="271">
        <v>2747</v>
      </c>
    </row>
    <row r="17" spans="1:20">
      <c r="A17" s="269" t="s">
        <v>868</v>
      </c>
      <c r="B17" s="270">
        <v>56747</v>
      </c>
      <c r="C17" s="270">
        <v>0</v>
      </c>
      <c r="D17" s="270">
        <v>1380</v>
      </c>
      <c r="E17" s="270">
        <v>513</v>
      </c>
      <c r="F17" s="270">
        <v>6719</v>
      </c>
      <c r="G17" s="270">
        <v>5877</v>
      </c>
      <c r="H17" s="270">
        <v>0</v>
      </c>
      <c r="I17" s="270">
        <v>0</v>
      </c>
      <c r="J17" s="270">
        <v>6500</v>
      </c>
      <c r="K17" s="270">
        <v>0</v>
      </c>
      <c r="L17" s="270">
        <v>0</v>
      </c>
      <c r="M17" s="270">
        <v>5500</v>
      </c>
      <c r="N17" s="270">
        <v>123</v>
      </c>
      <c r="O17" s="270">
        <v>0</v>
      </c>
      <c r="P17" s="270">
        <v>2446</v>
      </c>
      <c r="Q17" s="270">
        <v>0</v>
      </c>
      <c r="R17" s="270">
        <v>85805</v>
      </c>
      <c r="S17" s="270">
        <v>6300</v>
      </c>
      <c r="T17" s="271">
        <v>92105</v>
      </c>
    </row>
    <row r="18" spans="1:20" ht="16.8" thickBot="1">
      <c r="A18" s="272" t="s">
        <v>790</v>
      </c>
      <c r="B18" s="273">
        <v>56747</v>
      </c>
      <c r="C18" s="273">
        <v>0</v>
      </c>
      <c r="D18" s="273">
        <v>1380</v>
      </c>
      <c r="E18" s="273">
        <v>513</v>
      </c>
      <c r="F18" s="273">
        <v>6719</v>
      </c>
      <c r="G18" s="273">
        <v>5877</v>
      </c>
      <c r="H18" s="273">
        <v>0</v>
      </c>
      <c r="I18" s="273">
        <v>0</v>
      </c>
      <c r="J18" s="273">
        <v>6500</v>
      </c>
      <c r="K18" s="273">
        <v>0</v>
      </c>
      <c r="L18" s="273">
        <v>0</v>
      </c>
      <c r="M18" s="273">
        <v>5500</v>
      </c>
      <c r="N18" s="273">
        <v>123</v>
      </c>
      <c r="O18" s="273">
        <v>0</v>
      </c>
      <c r="P18" s="273">
        <v>2446</v>
      </c>
      <c r="Q18" s="273">
        <v>0</v>
      </c>
      <c r="R18" s="273">
        <v>85805</v>
      </c>
      <c r="S18" s="273">
        <v>6300</v>
      </c>
      <c r="T18" s="274">
        <v>92105</v>
      </c>
    </row>
    <row r="19" spans="1:20" ht="33" customHeight="1">
      <c r="A19" s="275" t="s">
        <v>1511</v>
      </c>
      <c r="B19" s="275"/>
      <c r="C19" s="275"/>
      <c r="D19" s="275"/>
      <c r="E19" s="275"/>
      <c r="F19" s="275"/>
      <c r="G19" s="275"/>
      <c r="H19" s="275"/>
      <c r="I19" s="275"/>
      <c r="J19" s="275"/>
    </row>
  </sheetData>
  <mergeCells count="24">
    <mergeCell ref="T4:T6"/>
    <mergeCell ref="O5:O6"/>
    <mergeCell ref="E4:E6"/>
    <mergeCell ref="F4:I4"/>
    <mergeCell ref="J4:K4"/>
    <mergeCell ref="L4:L6"/>
    <mergeCell ref="F5:F6"/>
    <mergeCell ref="G5:G6"/>
    <mergeCell ref="N5:N6"/>
    <mergeCell ref="M4:P4"/>
    <mergeCell ref="Q4:Q6"/>
    <mergeCell ref="R4:R6"/>
    <mergeCell ref="S4:S6"/>
    <mergeCell ref="P5:P6"/>
    <mergeCell ref="A19:J19"/>
    <mergeCell ref="H5:H6"/>
    <mergeCell ref="I5:I6"/>
    <mergeCell ref="J5:J6"/>
    <mergeCell ref="K5:K6"/>
    <mergeCell ref="M5:M6"/>
    <mergeCell ref="A4:A6"/>
    <mergeCell ref="B4:B6"/>
    <mergeCell ref="C4:C6"/>
    <mergeCell ref="D4:D6"/>
  </mergeCells>
  <phoneticPr fontId="3" type="noConversion"/>
  <pageMargins left="0.75" right="0.75" top="1" bottom="1" header="0.5" footer="0.5"/>
  <pageSetup paperSize="9" scale="65" orientation="portrait" horizontalDpi="180" verticalDpi="180"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C14" sqref="C14"/>
    </sheetView>
  </sheetViews>
  <sheetFormatPr defaultRowHeight="16.2"/>
  <cols>
    <col min="1" max="2" width="11.6640625" style="135" customWidth="1"/>
    <col min="3" max="3" width="42.88671875" style="135" customWidth="1"/>
    <col min="4" max="13" width="11.6640625" style="135" customWidth="1"/>
    <col min="14" max="16384" width="8.88671875" style="135"/>
  </cols>
  <sheetData>
    <row r="1" spans="1:13" ht="22.2">
      <c r="A1" s="300"/>
      <c r="B1" s="301"/>
      <c r="C1" s="134" t="s">
        <v>1546</v>
      </c>
      <c r="D1" s="301"/>
      <c r="E1" s="301"/>
      <c r="F1" s="225"/>
      <c r="G1" s="225"/>
      <c r="H1" s="225"/>
      <c r="I1" s="225"/>
      <c r="J1" s="225"/>
      <c r="K1" s="225"/>
      <c r="L1" s="225"/>
      <c r="M1" s="225"/>
    </row>
    <row r="2" spans="1:13" ht="22.2">
      <c r="A2" s="300"/>
      <c r="B2" s="192"/>
      <c r="C2" s="136" t="s">
        <v>1545</v>
      </c>
      <c r="D2" s="192"/>
      <c r="E2" s="192"/>
      <c r="F2" s="225"/>
      <c r="G2" s="225"/>
      <c r="H2" s="225"/>
      <c r="I2" s="225"/>
      <c r="J2" s="225"/>
      <c r="K2" s="225"/>
      <c r="L2" s="225"/>
      <c r="M2" s="225"/>
    </row>
    <row r="3" spans="1:13" ht="16.8" thickBot="1">
      <c r="A3" s="299"/>
      <c r="B3" s="138"/>
      <c r="C3" s="138" t="s">
        <v>1544</v>
      </c>
      <c r="D3" s="138"/>
      <c r="E3" s="138"/>
      <c r="M3" s="139" t="s">
        <v>1543</v>
      </c>
    </row>
    <row r="4" spans="1:13" ht="16.5" customHeight="1">
      <c r="A4" s="298" t="s">
        <v>1542</v>
      </c>
      <c r="B4" s="297" t="s">
        <v>1541</v>
      </c>
      <c r="C4" s="297" t="s">
        <v>1540</v>
      </c>
      <c r="D4" s="297" t="s">
        <v>1539</v>
      </c>
      <c r="E4" s="297"/>
      <c r="F4" s="297"/>
      <c r="G4" s="296" t="s">
        <v>1538</v>
      </c>
      <c r="H4" s="296"/>
      <c r="I4" s="296"/>
      <c r="J4" s="296"/>
      <c r="K4" s="296"/>
      <c r="L4" s="296"/>
      <c r="M4" s="295"/>
    </row>
    <row r="5" spans="1:13" ht="16.5" customHeight="1">
      <c r="A5" s="294"/>
      <c r="B5" s="293"/>
      <c r="C5" s="293"/>
      <c r="D5" s="292" t="s">
        <v>933</v>
      </c>
      <c r="E5" s="292" t="s">
        <v>932</v>
      </c>
      <c r="F5" s="292" t="s">
        <v>931</v>
      </c>
      <c r="G5" s="291" t="s">
        <v>1537</v>
      </c>
      <c r="H5" s="291"/>
      <c r="I5" s="291"/>
      <c r="J5" s="291"/>
      <c r="K5" s="291"/>
      <c r="L5" s="291"/>
      <c r="M5" s="290"/>
    </row>
    <row r="6" spans="1:13" ht="33" thickBot="1">
      <c r="A6" s="289"/>
      <c r="B6" s="288"/>
      <c r="C6" s="288"/>
      <c r="D6" s="287"/>
      <c r="E6" s="287"/>
      <c r="F6" s="287"/>
      <c r="G6" s="286" t="s">
        <v>929</v>
      </c>
      <c r="H6" s="286" t="s">
        <v>927</v>
      </c>
      <c r="I6" s="286" t="s">
        <v>926</v>
      </c>
      <c r="J6" s="286" t="s">
        <v>924</v>
      </c>
      <c r="K6" s="286"/>
      <c r="L6" s="286"/>
      <c r="M6" s="285"/>
    </row>
    <row r="7" spans="1:13">
      <c r="A7" s="284">
        <v>88022</v>
      </c>
      <c r="B7" s="150">
        <v>94345</v>
      </c>
      <c r="C7" s="283" t="s">
        <v>923</v>
      </c>
      <c r="D7" s="150">
        <v>88305</v>
      </c>
      <c r="E7" s="150">
        <v>3800</v>
      </c>
      <c r="F7" s="150">
        <v>92105</v>
      </c>
      <c r="G7" s="150">
        <v>83053</v>
      </c>
      <c r="H7" s="150">
        <v>9052</v>
      </c>
      <c r="I7" s="150"/>
      <c r="J7" s="150"/>
      <c r="K7" s="150"/>
      <c r="L7" s="150"/>
      <c r="M7" s="282"/>
    </row>
    <row r="8" spans="1:13">
      <c r="A8" s="278">
        <v>54436</v>
      </c>
      <c r="B8" s="156">
        <v>56747</v>
      </c>
      <c r="C8" s="185" t="s">
        <v>922</v>
      </c>
      <c r="D8" s="156">
        <v>56747</v>
      </c>
      <c r="E8" s="156"/>
      <c r="F8" s="156">
        <v>56747</v>
      </c>
      <c r="G8" s="156">
        <v>51881</v>
      </c>
      <c r="H8" s="156">
        <v>4866</v>
      </c>
      <c r="I8" s="156"/>
      <c r="J8" s="156"/>
      <c r="K8" s="156"/>
      <c r="L8" s="156"/>
      <c r="M8" s="221"/>
    </row>
    <row r="9" spans="1:13">
      <c r="A9" s="278">
        <v>6291</v>
      </c>
      <c r="B9" s="156">
        <v>5766</v>
      </c>
      <c r="C9" s="185" t="s">
        <v>921</v>
      </c>
      <c r="D9" s="156">
        <v>2500</v>
      </c>
      <c r="E9" s="156">
        <v>3800</v>
      </c>
      <c r="F9" s="156">
        <v>6300</v>
      </c>
      <c r="G9" s="156">
        <v>6300</v>
      </c>
      <c r="H9" s="156"/>
      <c r="I9" s="156"/>
      <c r="J9" s="156"/>
      <c r="K9" s="156"/>
      <c r="L9" s="156"/>
      <c r="M9" s="221"/>
    </row>
    <row r="10" spans="1:13">
      <c r="A10" s="278">
        <v>1027</v>
      </c>
      <c r="B10" s="156">
        <v>1580</v>
      </c>
      <c r="C10" s="185" t="s">
        <v>920</v>
      </c>
      <c r="D10" s="156">
        <v>1380</v>
      </c>
      <c r="E10" s="156"/>
      <c r="F10" s="156">
        <v>1380</v>
      </c>
      <c r="G10" s="156">
        <v>1205</v>
      </c>
      <c r="H10" s="156">
        <v>175</v>
      </c>
      <c r="I10" s="156"/>
      <c r="J10" s="156"/>
      <c r="K10" s="156"/>
      <c r="L10" s="156"/>
      <c r="M10" s="221"/>
    </row>
    <row r="11" spans="1:13">
      <c r="A11" s="278">
        <v>503</v>
      </c>
      <c r="B11" s="156">
        <v>521</v>
      </c>
      <c r="C11" s="185" t="s">
        <v>919</v>
      </c>
      <c r="D11" s="156">
        <v>513</v>
      </c>
      <c r="E11" s="156"/>
      <c r="F11" s="156">
        <v>513</v>
      </c>
      <c r="G11" s="156">
        <v>468</v>
      </c>
      <c r="H11" s="156">
        <v>45</v>
      </c>
      <c r="I11" s="156"/>
      <c r="J11" s="156"/>
      <c r="K11" s="156"/>
      <c r="L11" s="156"/>
      <c r="M11" s="221"/>
    </row>
    <row r="12" spans="1:13">
      <c r="A12" s="278">
        <v>12349</v>
      </c>
      <c r="B12" s="156">
        <v>13835</v>
      </c>
      <c r="C12" s="185" t="s">
        <v>918</v>
      </c>
      <c r="D12" s="156">
        <v>12596</v>
      </c>
      <c r="E12" s="156"/>
      <c r="F12" s="156">
        <v>12596</v>
      </c>
      <c r="G12" s="156">
        <v>11442</v>
      </c>
      <c r="H12" s="156">
        <v>1154</v>
      </c>
      <c r="I12" s="156"/>
      <c r="J12" s="156"/>
      <c r="K12" s="156"/>
      <c r="L12" s="156"/>
      <c r="M12" s="221"/>
    </row>
    <row r="13" spans="1:13">
      <c r="A13" s="278">
        <v>6109</v>
      </c>
      <c r="B13" s="156">
        <v>6100</v>
      </c>
      <c r="C13" s="185" t="s">
        <v>917</v>
      </c>
      <c r="D13" s="156">
        <v>6500</v>
      </c>
      <c r="E13" s="156"/>
      <c r="F13" s="156">
        <v>6500</v>
      </c>
      <c r="G13" s="156">
        <v>4509</v>
      </c>
      <c r="H13" s="156">
        <v>1991</v>
      </c>
      <c r="I13" s="156"/>
      <c r="J13" s="156"/>
      <c r="K13" s="156"/>
      <c r="L13" s="156"/>
      <c r="M13" s="221"/>
    </row>
    <row r="14" spans="1:13">
      <c r="A14" s="278">
        <v>7307</v>
      </c>
      <c r="B14" s="156">
        <v>9796</v>
      </c>
      <c r="C14" s="185" t="s">
        <v>916</v>
      </c>
      <c r="D14" s="156">
        <v>8069</v>
      </c>
      <c r="E14" s="156"/>
      <c r="F14" s="156">
        <v>8069</v>
      </c>
      <c r="G14" s="156">
        <v>7248</v>
      </c>
      <c r="H14" s="156">
        <v>821</v>
      </c>
      <c r="I14" s="156"/>
      <c r="J14" s="156"/>
      <c r="K14" s="156"/>
      <c r="L14" s="156"/>
      <c r="M14" s="221"/>
    </row>
    <row r="15" spans="1:13">
      <c r="A15" s="281">
        <v>7450</v>
      </c>
      <c r="B15" s="153">
        <v>8763</v>
      </c>
      <c r="C15" s="280" t="s">
        <v>914</v>
      </c>
      <c r="D15" s="153">
        <v>9210</v>
      </c>
      <c r="E15" s="153">
        <v>1361</v>
      </c>
      <c r="F15" s="153">
        <v>10571</v>
      </c>
      <c r="G15" s="153">
        <v>7754</v>
      </c>
      <c r="H15" s="153">
        <v>2537</v>
      </c>
      <c r="I15" s="153"/>
      <c r="J15" s="153">
        <v>280</v>
      </c>
      <c r="K15" s="153"/>
      <c r="L15" s="153"/>
      <c r="M15" s="279"/>
    </row>
    <row r="16" spans="1:13">
      <c r="A16" s="278">
        <v>1234</v>
      </c>
      <c r="B16" s="156">
        <v>1538</v>
      </c>
      <c r="C16" s="185" t="s">
        <v>913</v>
      </c>
      <c r="D16" s="156">
        <v>1809</v>
      </c>
      <c r="E16" s="156"/>
      <c r="F16" s="156">
        <v>1809</v>
      </c>
      <c r="G16" s="156">
        <v>1481</v>
      </c>
      <c r="H16" s="156">
        <v>328</v>
      </c>
      <c r="I16" s="156"/>
      <c r="J16" s="156"/>
      <c r="K16" s="156"/>
      <c r="L16" s="156"/>
      <c r="M16" s="221"/>
    </row>
    <row r="17" spans="1:13">
      <c r="A17" s="278">
        <v>145</v>
      </c>
      <c r="B17" s="156">
        <v>230</v>
      </c>
      <c r="C17" s="185" t="s">
        <v>912</v>
      </c>
      <c r="D17" s="156">
        <v>230</v>
      </c>
      <c r="E17" s="156"/>
      <c r="F17" s="156">
        <v>230</v>
      </c>
      <c r="G17" s="156">
        <v>180</v>
      </c>
      <c r="H17" s="156">
        <v>50</v>
      </c>
      <c r="I17" s="156"/>
      <c r="J17" s="156"/>
      <c r="K17" s="156"/>
      <c r="L17" s="156"/>
      <c r="M17" s="221"/>
    </row>
    <row r="18" spans="1:13">
      <c r="A18" s="278">
        <v>559</v>
      </c>
      <c r="B18" s="156">
        <v>613</v>
      </c>
      <c r="C18" s="185" t="s">
        <v>911</v>
      </c>
      <c r="D18" s="156">
        <v>559</v>
      </c>
      <c r="E18" s="156">
        <v>54</v>
      </c>
      <c r="F18" s="156">
        <v>613</v>
      </c>
      <c r="G18" s="156">
        <v>531</v>
      </c>
      <c r="H18" s="156">
        <v>82</v>
      </c>
      <c r="I18" s="156"/>
      <c r="J18" s="156"/>
      <c r="K18" s="156"/>
      <c r="L18" s="156"/>
      <c r="M18" s="221"/>
    </row>
    <row r="19" spans="1:13">
      <c r="A19" s="278">
        <v>509</v>
      </c>
      <c r="B19" s="156">
        <v>487</v>
      </c>
      <c r="C19" s="185" t="s">
        <v>910</v>
      </c>
      <c r="D19" s="156">
        <v>477</v>
      </c>
      <c r="E19" s="156">
        <v>10</v>
      </c>
      <c r="F19" s="156">
        <v>487</v>
      </c>
      <c r="G19" s="156">
        <v>477</v>
      </c>
      <c r="H19" s="156">
        <v>10</v>
      </c>
      <c r="I19" s="156"/>
      <c r="J19" s="156"/>
      <c r="K19" s="156"/>
      <c r="L19" s="156"/>
      <c r="M19" s="221"/>
    </row>
    <row r="20" spans="1:13">
      <c r="A20" s="278">
        <v>1166</v>
      </c>
      <c r="B20" s="156">
        <v>2520</v>
      </c>
      <c r="C20" s="185" t="s">
        <v>909</v>
      </c>
      <c r="D20" s="156">
        <v>2597</v>
      </c>
      <c r="E20" s="156">
        <v>752</v>
      </c>
      <c r="F20" s="156">
        <v>3349</v>
      </c>
      <c r="G20" s="156">
        <v>2515</v>
      </c>
      <c r="H20" s="156">
        <v>554</v>
      </c>
      <c r="I20" s="156"/>
      <c r="J20" s="156">
        <v>280</v>
      </c>
      <c r="K20" s="156"/>
      <c r="L20" s="156"/>
      <c r="M20" s="221"/>
    </row>
    <row r="21" spans="1:13">
      <c r="A21" s="278">
        <v>237</v>
      </c>
      <c r="B21" s="156">
        <v>133</v>
      </c>
      <c r="C21" s="185" t="s">
        <v>908</v>
      </c>
      <c r="D21" s="156">
        <v>133</v>
      </c>
      <c r="E21" s="156"/>
      <c r="F21" s="156">
        <v>133</v>
      </c>
      <c r="G21" s="156">
        <v>100</v>
      </c>
      <c r="H21" s="156">
        <v>33</v>
      </c>
      <c r="I21" s="156"/>
      <c r="J21" s="156"/>
      <c r="K21" s="156"/>
      <c r="L21" s="156"/>
      <c r="M21" s="221"/>
    </row>
    <row r="22" spans="1:13">
      <c r="A22" s="278">
        <v>2906</v>
      </c>
      <c r="B22" s="156">
        <v>1572</v>
      </c>
      <c r="C22" s="185" t="s">
        <v>907</v>
      </c>
      <c r="D22" s="156">
        <v>2235</v>
      </c>
      <c r="E22" s="156"/>
      <c r="F22" s="156">
        <v>2235</v>
      </c>
      <c r="G22" s="156">
        <v>1381</v>
      </c>
      <c r="H22" s="156">
        <v>854</v>
      </c>
      <c r="I22" s="156"/>
      <c r="J22" s="156"/>
      <c r="K22" s="156"/>
      <c r="L22" s="156"/>
      <c r="M22" s="221"/>
    </row>
    <row r="23" spans="1:13">
      <c r="A23" s="278">
        <v>597</v>
      </c>
      <c r="B23" s="156">
        <v>1574</v>
      </c>
      <c r="C23" s="185" t="s">
        <v>906</v>
      </c>
      <c r="D23" s="156">
        <v>1074</v>
      </c>
      <c r="E23" s="156">
        <v>545</v>
      </c>
      <c r="F23" s="156">
        <v>1619</v>
      </c>
      <c r="G23" s="156">
        <v>1089</v>
      </c>
      <c r="H23" s="156">
        <v>530</v>
      </c>
      <c r="I23" s="156"/>
      <c r="J23" s="156"/>
      <c r="K23" s="156"/>
      <c r="L23" s="156"/>
      <c r="M23" s="221"/>
    </row>
    <row r="24" spans="1:13">
      <c r="A24" s="278">
        <v>96</v>
      </c>
      <c r="B24" s="156">
        <v>96</v>
      </c>
      <c r="C24" s="185" t="s">
        <v>905</v>
      </c>
      <c r="D24" s="156">
        <v>96</v>
      </c>
      <c r="E24" s="156"/>
      <c r="F24" s="156">
        <v>96</v>
      </c>
      <c r="G24" s="156"/>
      <c r="H24" s="156">
        <v>96</v>
      </c>
      <c r="I24" s="156"/>
      <c r="J24" s="156"/>
      <c r="K24" s="156"/>
      <c r="L24" s="156"/>
      <c r="M24" s="221"/>
    </row>
    <row r="25" spans="1:13">
      <c r="A25" s="281">
        <v>2513</v>
      </c>
      <c r="B25" s="153">
        <v>1800</v>
      </c>
      <c r="C25" s="280" t="s">
        <v>904</v>
      </c>
      <c r="D25" s="153">
        <v>1760</v>
      </c>
      <c r="E25" s="153">
        <v>40</v>
      </c>
      <c r="F25" s="153">
        <v>1800</v>
      </c>
      <c r="G25" s="153">
        <v>1596</v>
      </c>
      <c r="H25" s="153">
        <v>184</v>
      </c>
      <c r="I25" s="153"/>
      <c r="J25" s="153">
        <v>20</v>
      </c>
      <c r="K25" s="153"/>
      <c r="L25" s="153"/>
      <c r="M25" s="279"/>
    </row>
    <row r="26" spans="1:13">
      <c r="A26" s="278">
        <v>2513</v>
      </c>
      <c r="B26" s="156">
        <v>1800</v>
      </c>
      <c r="C26" s="185" t="s">
        <v>902</v>
      </c>
      <c r="D26" s="156">
        <v>1760</v>
      </c>
      <c r="E26" s="156">
        <v>40</v>
      </c>
      <c r="F26" s="156">
        <v>1800</v>
      </c>
      <c r="G26" s="156">
        <v>1596</v>
      </c>
      <c r="H26" s="156">
        <v>184</v>
      </c>
      <c r="I26" s="156"/>
      <c r="J26" s="156">
        <v>20</v>
      </c>
      <c r="K26" s="156"/>
      <c r="L26" s="156"/>
      <c r="M26" s="221"/>
    </row>
    <row r="27" spans="1:13">
      <c r="A27" s="281">
        <v>393</v>
      </c>
      <c r="B27" s="153">
        <v>966</v>
      </c>
      <c r="C27" s="280" t="s">
        <v>901</v>
      </c>
      <c r="D27" s="153">
        <v>716</v>
      </c>
      <c r="E27" s="153">
        <v>160</v>
      </c>
      <c r="F27" s="153">
        <v>876</v>
      </c>
      <c r="G27" s="153">
        <v>776</v>
      </c>
      <c r="H27" s="153">
        <v>100</v>
      </c>
      <c r="I27" s="153"/>
      <c r="J27" s="153"/>
      <c r="K27" s="153"/>
      <c r="L27" s="153"/>
      <c r="M27" s="279"/>
    </row>
    <row r="28" spans="1:13">
      <c r="A28" s="278">
        <v>121</v>
      </c>
      <c r="B28" s="156">
        <v>386</v>
      </c>
      <c r="C28" s="185" t="s">
        <v>898</v>
      </c>
      <c r="D28" s="156">
        <v>386</v>
      </c>
      <c r="E28" s="156"/>
      <c r="F28" s="156">
        <v>386</v>
      </c>
      <c r="G28" s="156">
        <v>386</v>
      </c>
      <c r="H28" s="156"/>
      <c r="I28" s="156"/>
      <c r="J28" s="156"/>
      <c r="K28" s="156"/>
      <c r="L28" s="156"/>
      <c r="M28" s="221"/>
    </row>
    <row r="29" spans="1:13">
      <c r="A29" s="278">
        <v>127</v>
      </c>
      <c r="B29" s="156">
        <v>130</v>
      </c>
      <c r="C29" s="185" t="s">
        <v>897</v>
      </c>
      <c r="D29" s="156">
        <v>130</v>
      </c>
      <c r="E29" s="156">
        <v>40</v>
      </c>
      <c r="F29" s="156">
        <v>170</v>
      </c>
      <c r="G29" s="156">
        <v>70</v>
      </c>
      <c r="H29" s="156">
        <v>100</v>
      </c>
      <c r="I29" s="156"/>
      <c r="J29" s="156"/>
      <c r="K29" s="156"/>
      <c r="L29" s="156"/>
      <c r="M29" s="221"/>
    </row>
    <row r="30" spans="1:13">
      <c r="A30" s="278">
        <v>145</v>
      </c>
      <c r="B30" s="156">
        <v>450</v>
      </c>
      <c r="C30" s="185" t="s">
        <v>896</v>
      </c>
      <c r="D30" s="156">
        <v>200</v>
      </c>
      <c r="E30" s="156">
        <v>120</v>
      </c>
      <c r="F30" s="156">
        <v>320</v>
      </c>
      <c r="G30" s="156">
        <v>320</v>
      </c>
      <c r="H30" s="156"/>
      <c r="I30" s="156"/>
      <c r="J30" s="156"/>
      <c r="K30" s="156"/>
      <c r="L30" s="156"/>
      <c r="M30" s="221"/>
    </row>
    <row r="31" spans="1:13">
      <c r="A31" s="281">
        <v>7857</v>
      </c>
      <c r="B31" s="153">
        <v>9387</v>
      </c>
      <c r="C31" s="280" t="s">
        <v>894</v>
      </c>
      <c r="D31" s="153">
        <v>9919</v>
      </c>
      <c r="E31" s="153">
        <v>29</v>
      </c>
      <c r="F31" s="153">
        <v>9948</v>
      </c>
      <c r="G31" s="153">
        <v>7886</v>
      </c>
      <c r="H31" s="153">
        <v>2062</v>
      </c>
      <c r="I31" s="153"/>
      <c r="J31" s="153"/>
      <c r="K31" s="153"/>
      <c r="L31" s="153"/>
      <c r="M31" s="279"/>
    </row>
    <row r="32" spans="1:13">
      <c r="A32" s="278">
        <v>251</v>
      </c>
      <c r="B32" s="156">
        <v>736</v>
      </c>
      <c r="C32" s="185" t="s">
        <v>892</v>
      </c>
      <c r="D32" s="156">
        <v>731</v>
      </c>
      <c r="E32" s="156"/>
      <c r="F32" s="156">
        <v>731</v>
      </c>
      <c r="G32" s="156">
        <v>686</v>
      </c>
      <c r="H32" s="156">
        <v>45</v>
      </c>
      <c r="I32" s="156"/>
      <c r="J32" s="156"/>
      <c r="K32" s="156"/>
      <c r="L32" s="156"/>
      <c r="M32" s="221"/>
    </row>
    <row r="33" spans="1:13">
      <c r="A33" s="278">
        <v>1082</v>
      </c>
      <c r="B33" s="156">
        <v>877</v>
      </c>
      <c r="C33" s="185" t="s">
        <v>891</v>
      </c>
      <c r="D33" s="156">
        <v>1059</v>
      </c>
      <c r="E33" s="156"/>
      <c r="F33" s="156">
        <v>1059</v>
      </c>
      <c r="G33" s="156">
        <v>809</v>
      </c>
      <c r="H33" s="156">
        <v>250</v>
      </c>
      <c r="I33" s="156"/>
      <c r="J33" s="156"/>
      <c r="K33" s="156"/>
      <c r="L33" s="156"/>
      <c r="M33" s="221"/>
    </row>
    <row r="34" spans="1:13">
      <c r="A34" s="278">
        <v>112</v>
      </c>
      <c r="B34" s="156">
        <v>162</v>
      </c>
      <c r="C34" s="185" t="s">
        <v>890</v>
      </c>
      <c r="D34" s="156">
        <v>120</v>
      </c>
      <c r="E34" s="156">
        <v>11</v>
      </c>
      <c r="F34" s="156">
        <v>131</v>
      </c>
      <c r="G34" s="156">
        <v>41</v>
      </c>
      <c r="H34" s="156">
        <v>90</v>
      </c>
      <c r="I34" s="156"/>
      <c r="J34" s="156"/>
      <c r="K34" s="156"/>
      <c r="L34" s="156"/>
      <c r="M34" s="221"/>
    </row>
    <row r="35" spans="1:13">
      <c r="A35" s="278">
        <v>1362</v>
      </c>
      <c r="B35" s="156">
        <v>1923</v>
      </c>
      <c r="C35" s="185" t="s">
        <v>889</v>
      </c>
      <c r="D35" s="156">
        <v>1588</v>
      </c>
      <c r="E35" s="156">
        <v>18</v>
      </c>
      <c r="F35" s="156">
        <v>1606</v>
      </c>
      <c r="G35" s="156">
        <v>861</v>
      </c>
      <c r="H35" s="156">
        <v>745</v>
      </c>
      <c r="I35" s="156"/>
      <c r="J35" s="156"/>
      <c r="K35" s="156"/>
      <c r="L35" s="156"/>
      <c r="M35" s="221"/>
    </row>
    <row r="36" spans="1:13">
      <c r="A36" s="278">
        <v>4573</v>
      </c>
      <c r="B36" s="156">
        <v>4766</v>
      </c>
      <c r="C36" s="185" t="s">
        <v>888</v>
      </c>
      <c r="D36" s="156">
        <v>4735</v>
      </c>
      <c r="E36" s="156"/>
      <c r="F36" s="156">
        <v>4735</v>
      </c>
      <c r="G36" s="156">
        <v>4169</v>
      </c>
      <c r="H36" s="156">
        <v>566</v>
      </c>
      <c r="I36" s="156"/>
      <c r="J36" s="156"/>
      <c r="K36" s="156"/>
      <c r="L36" s="156"/>
      <c r="M36" s="221"/>
    </row>
    <row r="37" spans="1:13">
      <c r="A37" s="278">
        <v>477</v>
      </c>
      <c r="B37" s="156">
        <v>923</v>
      </c>
      <c r="C37" s="185" t="s">
        <v>887</v>
      </c>
      <c r="D37" s="156">
        <v>1686</v>
      </c>
      <c r="E37" s="156"/>
      <c r="F37" s="156">
        <v>1686</v>
      </c>
      <c r="G37" s="156">
        <v>1320</v>
      </c>
      <c r="H37" s="156">
        <v>366</v>
      </c>
      <c r="I37" s="156"/>
      <c r="J37" s="156"/>
      <c r="K37" s="156"/>
      <c r="L37" s="156"/>
      <c r="M37" s="221"/>
    </row>
    <row r="38" spans="1:13">
      <c r="A38" s="281">
        <v>15</v>
      </c>
      <c r="B38" s="153">
        <v>0</v>
      </c>
      <c r="C38" s="280" t="s">
        <v>886</v>
      </c>
      <c r="D38" s="153"/>
      <c r="E38" s="153"/>
      <c r="F38" s="153"/>
      <c r="G38" s="153"/>
      <c r="H38" s="153"/>
      <c r="I38" s="153"/>
      <c r="J38" s="153"/>
      <c r="K38" s="153"/>
      <c r="L38" s="153"/>
      <c r="M38" s="279"/>
    </row>
    <row r="39" spans="1:13">
      <c r="A39" s="278">
        <v>15</v>
      </c>
      <c r="B39" s="156">
        <v>0</v>
      </c>
      <c r="C39" s="185" t="s">
        <v>882</v>
      </c>
      <c r="D39" s="156"/>
      <c r="E39" s="156"/>
      <c r="F39" s="156"/>
      <c r="G39" s="156"/>
      <c r="H39" s="156"/>
      <c r="I39" s="156"/>
      <c r="J39" s="156"/>
      <c r="K39" s="156"/>
      <c r="L39" s="156"/>
      <c r="M39" s="221"/>
    </row>
    <row r="40" spans="1:13" ht="32.4">
      <c r="A40" s="281">
        <v>532</v>
      </c>
      <c r="B40" s="153">
        <v>220</v>
      </c>
      <c r="C40" s="280" t="s">
        <v>881</v>
      </c>
      <c r="D40" s="153">
        <v>220</v>
      </c>
      <c r="E40" s="153">
        <v>280</v>
      </c>
      <c r="F40" s="153">
        <v>500</v>
      </c>
      <c r="G40" s="153">
        <v>500</v>
      </c>
      <c r="H40" s="153"/>
      <c r="I40" s="153"/>
      <c r="J40" s="153"/>
      <c r="K40" s="153"/>
      <c r="L40" s="153"/>
      <c r="M40" s="279"/>
    </row>
    <row r="41" spans="1:13">
      <c r="A41" s="278">
        <v>55</v>
      </c>
      <c r="B41" s="156">
        <v>0</v>
      </c>
      <c r="C41" s="185" t="s">
        <v>879</v>
      </c>
      <c r="D41" s="156">
        <v>190</v>
      </c>
      <c r="E41" s="156">
        <v>100</v>
      </c>
      <c r="F41" s="156">
        <v>290</v>
      </c>
      <c r="G41" s="156">
        <v>290</v>
      </c>
      <c r="H41" s="156"/>
      <c r="I41" s="156"/>
      <c r="J41" s="156"/>
      <c r="K41" s="156"/>
      <c r="L41" s="156"/>
      <c r="M41" s="221"/>
    </row>
    <row r="42" spans="1:13">
      <c r="A42" s="278">
        <v>399</v>
      </c>
      <c r="B42" s="156">
        <v>190</v>
      </c>
      <c r="C42" s="185" t="s">
        <v>877</v>
      </c>
      <c r="D42" s="156"/>
      <c r="E42" s="156">
        <v>100</v>
      </c>
      <c r="F42" s="156">
        <v>100</v>
      </c>
      <c r="G42" s="156">
        <v>100</v>
      </c>
      <c r="H42" s="156"/>
      <c r="I42" s="156"/>
      <c r="J42" s="156"/>
      <c r="K42" s="156"/>
      <c r="L42" s="156"/>
      <c r="M42" s="221"/>
    </row>
    <row r="43" spans="1:13">
      <c r="A43" s="278">
        <v>79</v>
      </c>
      <c r="B43" s="156">
        <v>30</v>
      </c>
      <c r="C43" s="185" t="s">
        <v>876</v>
      </c>
      <c r="D43" s="156">
        <v>30</v>
      </c>
      <c r="E43" s="156">
        <v>80</v>
      </c>
      <c r="F43" s="156">
        <v>110</v>
      </c>
      <c r="G43" s="156">
        <v>110</v>
      </c>
      <c r="H43" s="156"/>
      <c r="I43" s="156"/>
      <c r="J43" s="156"/>
      <c r="K43" s="156"/>
      <c r="L43" s="156"/>
      <c r="M43" s="221"/>
    </row>
    <row r="44" spans="1:13" ht="16.8" thickBot="1">
      <c r="A44" s="277">
        <v>106782</v>
      </c>
      <c r="B44" s="223">
        <v>115481</v>
      </c>
      <c r="C44" s="276" t="s">
        <v>871</v>
      </c>
      <c r="D44" s="223">
        <v>110130</v>
      </c>
      <c r="E44" s="223">
        <v>5670</v>
      </c>
      <c r="F44" s="223">
        <v>115800</v>
      </c>
      <c r="G44" s="223">
        <v>101565</v>
      </c>
      <c r="H44" s="223">
        <v>13935</v>
      </c>
      <c r="I44" s="223"/>
      <c r="J44" s="223">
        <v>300</v>
      </c>
      <c r="K44" s="223"/>
      <c r="L44" s="223"/>
      <c r="M44" s="224"/>
    </row>
    <row r="45" spans="1:13" ht="33" customHeight="1">
      <c r="A45" s="245" t="s">
        <v>870</v>
      </c>
      <c r="B45" s="245"/>
      <c r="C45" s="245"/>
      <c r="D45" s="245"/>
      <c r="E45" s="245"/>
      <c r="F45" s="245"/>
    </row>
  </sheetData>
  <mergeCells count="10">
    <mergeCell ref="A45:F45"/>
    <mergeCell ref="G4:M4"/>
    <mergeCell ref="A4:A6"/>
    <mergeCell ref="B4:B6"/>
    <mergeCell ref="C4:C6"/>
    <mergeCell ref="D4:F4"/>
    <mergeCell ref="G5:M5"/>
    <mergeCell ref="D5:D6"/>
    <mergeCell ref="E5:E6"/>
    <mergeCell ref="F5:F6"/>
  </mergeCells>
  <phoneticPr fontId="3" type="noConversion"/>
  <pageMargins left="0.75" right="0.75" top="1" bottom="1" header="0.5" footer="0.5"/>
  <pageSetup paperSize="9" scale="85" orientation="portrait"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80</vt:i4>
      </vt:variant>
    </vt:vector>
  </HeadingPairs>
  <TitlesOfParts>
    <vt:vector size="80" baseType="lpstr">
      <vt:lpstr>收支預計</vt:lpstr>
      <vt:lpstr>餘絀撥補</vt:lpstr>
      <vt:lpstr>現金流量</vt:lpstr>
      <vt:lpstr>教學收入</vt:lpstr>
      <vt:lpstr>其他業務收入</vt:lpstr>
      <vt:lpstr>業務外收入</vt:lpstr>
      <vt:lpstr>教學成本</vt:lpstr>
      <vt:lpstr>教學成本說明</vt:lpstr>
      <vt:lpstr>其他業務成本</vt:lpstr>
      <vt:lpstr>其他業務成本說明</vt:lpstr>
      <vt:lpstr>管總費用</vt:lpstr>
      <vt:lpstr>管總費用說明</vt:lpstr>
      <vt:lpstr>其他業務費用</vt:lpstr>
      <vt:lpstr>其他業務費用說明</vt:lpstr>
      <vt:lpstr>業務外費用</vt:lpstr>
      <vt:lpstr>業務蔡費用說明</vt:lpstr>
      <vt:lpstr>固定資產改良擴充</vt:lpstr>
      <vt:lpstr>固定資產建設改良擴充資金來源明細表</vt:lpstr>
      <vt:lpstr>固定資產建設改良擴充計畫預期進度明細表</vt:lpstr>
      <vt:lpstr>資產折舊明細表</vt:lpstr>
      <vt:lpstr>資產報廢明細表</vt:lpstr>
      <vt:lpstr>基金數額增減明細表</vt:lpstr>
      <vt:lpstr>預計平衡表</vt:lpstr>
      <vt:lpstr>５年來主要營運項目分析表</vt:lpstr>
      <vt:lpstr>員工人數彙計表</vt:lpstr>
      <vt:lpstr>用人費用彙計表</vt:lpstr>
      <vt:lpstr>各項費用彙計表</vt:lpstr>
      <vt:lpstr>增購及汰舊換新管理用公務車輛明細表</vt:lpstr>
      <vt:lpstr>收支預計表-大學</vt:lpstr>
      <vt:lpstr>餘絀撥補預計表-大學</vt:lpstr>
      <vt:lpstr>現金流量預計表-大學</vt:lpstr>
      <vt:lpstr>教學收入明細表-大學</vt:lpstr>
      <vt:lpstr>其他業務收入明細表-大學</vt:lpstr>
      <vt:lpstr>業務外收入明細表-大學</vt:lpstr>
      <vt:lpstr>教學成本明細表-大學</vt:lpstr>
      <vt:lpstr>教學成本說明-大學</vt:lpstr>
      <vt:lpstr>其他業務成本明細表-大學</vt:lpstr>
      <vt:lpstr>其他業務成本說明-大學</vt:lpstr>
      <vt:lpstr>管理及總務費用明細表-大學</vt:lpstr>
      <vt:lpstr>管理及總務費用說明-大學</vt:lpstr>
      <vt:lpstr>其他業務費用明細表-大學</vt:lpstr>
      <vt:lpstr>其他業務費用說明-大學</vt:lpstr>
      <vt:lpstr>業務外費用明細表-大學</vt:lpstr>
      <vt:lpstr>業務外費用說明-大學</vt:lpstr>
      <vt:lpstr>固定資產建設改良擴充明細表-大學</vt:lpstr>
      <vt:lpstr>固定資產建設改良擴充資金來源明細表-大學</vt:lpstr>
      <vt:lpstr>固定資產建設改良擴充計畫預期進度明細表-大學</vt:lpstr>
      <vt:lpstr>資產折舊明細表-大學</vt:lpstr>
      <vt:lpstr>資產報廢明細表-大學</vt:lpstr>
      <vt:lpstr>基金數額增減明細表-大學</vt:lpstr>
      <vt:lpstr>預計平衡表-大學</vt:lpstr>
      <vt:lpstr>５年來主要營運項目分析表-大學</vt:lpstr>
      <vt:lpstr>員工人數彙計表-大學</vt:lpstr>
      <vt:lpstr>用人費用彙計表-大學</vt:lpstr>
      <vt:lpstr>各項費用彙計表-大學</vt:lpstr>
      <vt:lpstr>增購及汰舊換新管理用公務車輛明細表-大學</vt:lpstr>
      <vt:lpstr>收支預計表-附小</vt:lpstr>
      <vt:lpstr>餘絀撥補預計表-附小</vt:lpstr>
      <vt:lpstr>現金流量預計表-附小</vt:lpstr>
      <vt:lpstr>教學收入明細表-附小</vt:lpstr>
      <vt:lpstr>其他業務收入明細表-附小</vt:lpstr>
      <vt:lpstr>業務外收入明細表-附小</vt:lpstr>
      <vt:lpstr>教學成本明細表-附小</vt:lpstr>
      <vt:lpstr>教學成本說明-附小</vt:lpstr>
      <vt:lpstr>管理及總務費用明細表-附小</vt:lpstr>
      <vt:lpstr>管理及總務費用說明-附小</vt:lpstr>
      <vt:lpstr>其他業務費用明細表-附小</vt:lpstr>
      <vt:lpstr>業務外費用明細表-附小</vt:lpstr>
      <vt:lpstr>業務外費用說明-附小</vt:lpstr>
      <vt:lpstr>固定資產建設改良擴充明細表-附小</vt:lpstr>
      <vt:lpstr>固定資產建設改良擴充資金來源明細表-附小</vt:lpstr>
      <vt:lpstr>固定資產建設改良擴充計畫預期進度明細表-附小</vt:lpstr>
      <vt:lpstr>資產折舊明細表-附小</vt:lpstr>
      <vt:lpstr>資產報廢明細表-附小</vt:lpstr>
      <vt:lpstr>基金數額增減明細表-附小</vt:lpstr>
      <vt:lpstr>預計平衡表-附小</vt:lpstr>
      <vt:lpstr>５年來主要營運項目分析表-附小</vt:lpstr>
      <vt:lpstr>員工人數彙計表-附小</vt:lpstr>
      <vt:lpstr>用人費用彙計表-附小</vt:lpstr>
      <vt:lpstr>各項費用彙計表-附小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2015-09-02T09:08:25Z</dcterms:created>
  <dcterms:modified xsi:type="dcterms:W3CDTF">2015-09-02T10:36:22Z</dcterms:modified>
</cp:coreProperties>
</file>